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60" yWindow="120" windowWidth="14085" windowHeight="1164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Rekapitulace!$G$12</definedName>
    <definedName name="Dodavka0">Položky!#REF!</definedName>
    <definedName name="HSV">Rekapitulace!$E$12</definedName>
    <definedName name="HSV0">Položky!#REF!</definedName>
    <definedName name="HZS">Rekapitulace!$I$12</definedName>
    <definedName name="HZS0">Položky!#REF!</definedName>
    <definedName name="JKSO">'Krycí list'!$G$2</definedName>
    <definedName name="MJ">'Krycí list'!$G$5</definedName>
    <definedName name="Mont">Rekapitulace!$H$12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list'!$A$1:$G$35</definedName>
    <definedName name="_xlnm.Print_Area" localSheetId="2">Položky!$A$1:$G$82</definedName>
    <definedName name="_xlnm.Print_Area" localSheetId="1">Rekapitulace!$A$1:$I$18</definedName>
    <definedName name="PocetMJ">'Krycí list'!$G$6</definedName>
    <definedName name="Poznamka">'Krycí list'!$B$37</definedName>
    <definedName name="Projektant">'Krycí list'!$C$8</definedName>
    <definedName name="PSV">Rekapitulace!$F$12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Rekapitulace!$H$18</definedName>
    <definedName name="VRNKc">Rekapitulace!$E$17</definedName>
    <definedName name="VRNnazev">Rekapitulace!$A$17</definedName>
    <definedName name="VRNproc">Rekapitulace!$F$17</definedName>
    <definedName name="VRNzakl">Rekapitulace!$G$17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5621" iterateCount="1"/>
</workbook>
</file>

<file path=xl/calcChain.xml><?xml version="1.0" encoding="utf-8"?>
<calcChain xmlns="http://schemas.openxmlformats.org/spreadsheetml/2006/main">
  <c r="BE67" i="3" l="1"/>
  <c r="BD67" i="3"/>
  <c r="BC67" i="3"/>
  <c r="BB67" i="3"/>
  <c r="G67" i="3"/>
  <c r="BA67" i="3" s="1"/>
  <c r="G70" i="3"/>
  <c r="BE81" i="3" l="1"/>
  <c r="BC81" i="3"/>
  <c r="BB81" i="3"/>
  <c r="BA81" i="3"/>
  <c r="G81" i="3"/>
  <c r="BD81" i="3" s="1"/>
  <c r="BE79" i="3"/>
  <c r="BC79" i="3"/>
  <c r="BB79" i="3"/>
  <c r="BA79" i="3"/>
  <c r="G79" i="3"/>
  <c r="BD79" i="3" s="1"/>
  <c r="BE77" i="3"/>
  <c r="BC77" i="3"/>
  <c r="BB77" i="3"/>
  <c r="BA77" i="3"/>
  <c r="G77" i="3"/>
  <c r="BD77" i="3" s="1"/>
  <c r="B11" i="2"/>
  <c r="A11" i="2"/>
  <c r="C82" i="3"/>
  <c r="BE74" i="3"/>
  <c r="BE75" i="3" s="1"/>
  <c r="I10" i="2" s="1"/>
  <c r="BD74" i="3"/>
  <c r="BD75" i="3" s="1"/>
  <c r="H10" i="2" s="1"/>
  <c r="BC74" i="3"/>
  <c r="BC75" i="3" s="1"/>
  <c r="G10" i="2" s="1"/>
  <c r="BB74" i="3"/>
  <c r="BB75" i="3" s="1"/>
  <c r="F10" i="2" s="1"/>
  <c r="G74" i="3"/>
  <c r="BA74" i="3" s="1"/>
  <c r="BA75" i="3" s="1"/>
  <c r="E10" i="2" s="1"/>
  <c r="B10" i="2"/>
  <c r="A10" i="2"/>
  <c r="C75" i="3"/>
  <c r="BE71" i="3"/>
  <c r="BD71" i="3"/>
  <c r="BC71" i="3"/>
  <c r="BB71" i="3"/>
  <c r="G69" i="3"/>
  <c r="BA71" i="3" s="1"/>
  <c r="BE65" i="3"/>
  <c r="BD65" i="3"/>
  <c r="BC65" i="3"/>
  <c r="BB65" i="3"/>
  <c r="G65" i="3"/>
  <c r="BA65" i="3" s="1"/>
  <c r="BE64" i="3"/>
  <c r="BD64" i="3"/>
  <c r="BC64" i="3"/>
  <c r="BB64" i="3"/>
  <c r="G64" i="3"/>
  <c r="BA64" i="3" s="1"/>
  <c r="BE63" i="3"/>
  <c r="BD63" i="3"/>
  <c r="BC63" i="3"/>
  <c r="BB63" i="3"/>
  <c r="G63" i="3"/>
  <c r="BA63" i="3" s="1"/>
  <c r="BE61" i="3"/>
  <c r="BD61" i="3"/>
  <c r="BC61" i="3"/>
  <c r="BB61" i="3"/>
  <c r="G61" i="3"/>
  <c r="BA61" i="3" s="1"/>
  <c r="BE60" i="3"/>
  <c r="BD60" i="3"/>
  <c r="BC60" i="3"/>
  <c r="BB60" i="3"/>
  <c r="G60" i="3"/>
  <c r="BA60" i="3" s="1"/>
  <c r="BE58" i="3"/>
  <c r="BD58" i="3"/>
  <c r="BC58" i="3"/>
  <c r="BB58" i="3"/>
  <c r="G58" i="3"/>
  <c r="BA58" i="3" s="1"/>
  <c r="BE57" i="3"/>
  <c r="BD57" i="3"/>
  <c r="BC57" i="3"/>
  <c r="BB57" i="3"/>
  <c r="G57" i="3"/>
  <c r="BA57" i="3" s="1"/>
  <c r="BE56" i="3"/>
  <c r="BD56" i="3"/>
  <c r="BC56" i="3"/>
  <c r="BB56" i="3"/>
  <c r="G56" i="3"/>
  <c r="BA56" i="3" s="1"/>
  <c r="BE54" i="3"/>
  <c r="BD54" i="3"/>
  <c r="BC54" i="3"/>
  <c r="BB54" i="3"/>
  <c r="G54" i="3"/>
  <c r="BA54" i="3" s="1"/>
  <c r="BE52" i="3"/>
  <c r="BD52" i="3"/>
  <c r="BC52" i="3"/>
  <c r="BB52" i="3"/>
  <c r="G52" i="3"/>
  <c r="BA52" i="3" s="1"/>
  <c r="BE49" i="3"/>
  <c r="BD49" i="3"/>
  <c r="BC49" i="3"/>
  <c r="BB49" i="3"/>
  <c r="G49" i="3"/>
  <c r="BA49" i="3" s="1"/>
  <c r="BE48" i="3"/>
  <c r="BD48" i="3"/>
  <c r="BC48" i="3"/>
  <c r="BB48" i="3"/>
  <c r="G48" i="3"/>
  <c r="BA48" i="3" s="1"/>
  <c r="BE46" i="3"/>
  <c r="BD46" i="3"/>
  <c r="BC46" i="3"/>
  <c r="BB46" i="3"/>
  <c r="G46" i="3"/>
  <c r="BA46" i="3" s="1"/>
  <c r="B9" i="2"/>
  <c r="A9" i="2"/>
  <c r="C72" i="3"/>
  <c r="BE42" i="3"/>
  <c r="BD42" i="3"/>
  <c r="BC42" i="3"/>
  <c r="BB42" i="3"/>
  <c r="G42" i="3"/>
  <c r="BA42" i="3" s="1"/>
  <c r="B8" i="2"/>
  <c r="A8" i="2"/>
  <c r="C44" i="3"/>
  <c r="BE37" i="3"/>
  <c r="BD37" i="3"/>
  <c r="BC37" i="3"/>
  <c r="BB37" i="3"/>
  <c r="G37" i="3"/>
  <c r="BA37" i="3" s="1"/>
  <c r="BE36" i="3"/>
  <c r="BD36" i="3"/>
  <c r="BC36" i="3"/>
  <c r="BB36" i="3"/>
  <c r="G36" i="3"/>
  <c r="BA36" i="3" s="1"/>
  <c r="BE34" i="3"/>
  <c r="BD34" i="3"/>
  <c r="BC34" i="3"/>
  <c r="BB34" i="3"/>
  <c r="G34" i="3"/>
  <c r="BA34" i="3" s="1"/>
  <c r="BE33" i="3"/>
  <c r="BD33" i="3"/>
  <c r="BC33" i="3"/>
  <c r="BB33" i="3"/>
  <c r="G33" i="3"/>
  <c r="BA33" i="3" s="1"/>
  <c r="BE31" i="3"/>
  <c r="BD31" i="3"/>
  <c r="BC31" i="3"/>
  <c r="BB31" i="3"/>
  <c r="G31" i="3"/>
  <c r="BA31" i="3" s="1"/>
  <c r="BE30" i="3"/>
  <c r="BD30" i="3"/>
  <c r="BC30" i="3"/>
  <c r="BB30" i="3"/>
  <c r="G30" i="3"/>
  <c r="BA30" i="3" s="1"/>
  <c r="BE29" i="3"/>
  <c r="BD29" i="3"/>
  <c r="BC29" i="3"/>
  <c r="BB29" i="3"/>
  <c r="G29" i="3"/>
  <c r="BA29" i="3" s="1"/>
  <c r="BE16" i="3"/>
  <c r="BD16" i="3"/>
  <c r="BC16" i="3"/>
  <c r="BB16" i="3"/>
  <c r="G16" i="3"/>
  <c r="BA16" i="3" s="1"/>
  <c r="BE14" i="3"/>
  <c r="BD14" i="3"/>
  <c r="BC14" i="3"/>
  <c r="BB14" i="3"/>
  <c r="G14" i="3"/>
  <c r="BA14" i="3" s="1"/>
  <c r="BE12" i="3"/>
  <c r="BD12" i="3"/>
  <c r="BC12" i="3"/>
  <c r="BB12" i="3"/>
  <c r="G12" i="3"/>
  <c r="BA12" i="3" s="1"/>
  <c r="BE10" i="3"/>
  <c r="BD10" i="3"/>
  <c r="BC10" i="3"/>
  <c r="BB10" i="3"/>
  <c r="G10" i="3"/>
  <c r="BA10" i="3" s="1"/>
  <c r="BE9" i="3"/>
  <c r="BD9" i="3"/>
  <c r="BC9" i="3"/>
  <c r="BB9" i="3"/>
  <c r="G9" i="3"/>
  <c r="BA9" i="3" s="1"/>
  <c r="BE8" i="3"/>
  <c r="BD8" i="3"/>
  <c r="BC8" i="3"/>
  <c r="BB8" i="3"/>
  <c r="G8" i="3"/>
  <c r="BA8" i="3" s="1"/>
  <c r="B7" i="2"/>
  <c r="A7" i="2"/>
  <c r="C40" i="3"/>
  <c r="E4" i="3"/>
  <c r="C4" i="3"/>
  <c r="F3" i="3"/>
  <c r="C3" i="3"/>
  <c r="C2" i="2"/>
  <c r="C1" i="2"/>
  <c r="C33" i="1"/>
  <c r="F33" i="1" s="1"/>
  <c r="C31" i="1"/>
  <c r="C2" i="1"/>
  <c r="BE44" i="3" l="1"/>
  <c r="I8" i="2" s="1"/>
  <c r="G82" i="3"/>
  <c r="BE82" i="3"/>
  <c r="I11" i="2" s="1"/>
  <c r="BB44" i="3"/>
  <c r="F8" i="2" s="1"/>
  <c r="BD44" i="3"/>
  <c r="H8" i="2" s="1"/>
  <c r="BC44" i="3"/>
  <c r="G8" i="2" s="1"/>
  <c r="BD40" i="3"/>
  <c r="H7" i="2" s="1"/>
  <c r="G44" i="3"/>
  <c r="BA82" i="3"/>
  <c r="E11" i="2" s="1"/>
  <c r="BC82" i="3"/>
  <c r="G11" i="2" s="1"/>
  <c r="BB82" i="3"/>
  <c r="F11" i="2" s="1"/>
  <c r="BD72" i="3"/>
  <c r="H9" i="2" s="1"/>
  <c r="BB40" i="3"/>
  <c r="F7" i="2" s="1"/>
  <c r="BB72" i="3"/>
  <c r="F9" i="2" s="1"/>
  <c r="BC72" i="3"/>
  <c r="G9" i="2" s="1"/>
  <c r="BE72" i="3"/>
  <c r="I9" i="2" s="1"/>
  <c r="BC40" i="3"/>
  <c r="G7" i="2" s="1"/>
  <c r="BE40" i="3"/>
  <c r="I7" i="2" s="1"/>
  <c r="G40" i="3"/>
  <c r="BA44" i="3"/>
  <c r="E8" i="2" s="1"/>
  <c r="G72" i="3"/>
  <c r="BA40" i="3"/>
  <c r="E7" i="2" s="1"/>
  <c r="BA72" i="3"/>
  <c r="E9" i="2" s="1"/>
  <c r="BD82" i="3"/>
  <c r="H11" i="2" s="1"/>
  <c r="G75" i="3"/>
  <c r="H12" i="2" l="1"/>
  <c r="C17" i="1" s="1"/>
  <c r="F12" i="2"/>
  <c r="C16" i="1" s="1"/>
  <c r="G12" i="2"/>
  <c r="C18" i="1" s="1"/>
  <c r="I12" i="2"/>
  <c r="C21" i="1" s="1"/>
  <c r="E12" i="2"/>
  <c r="C15" i="1" s="1"/>
  <c r="C19" i="1" l="1"/>
  <c r="C22" i="1" s="1"/>
  <c r="C23" i="1" s="1"/>
  <c r="F30" i="1" s="1"/>
  <c r="G7" i="1" s="1"/>
  <c r="F31" i="1" l="1"/>
  <c r="F34" i="1" s="1"/>
</calcChain>
</file>

<file path=xl/sharedStrings.xml><?xml version="1.0" encoding="utf-8"?>
<sst xmlns="http://schemas.openxmlformats.org/spreadsheetml/2006/main" count="254" uniqueCount="191">
  <si>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</si>
  <si>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</si>
  <si>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</si>
  <si>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</si>
  <si>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</si>
  <si>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</si>
  <si>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</si>
  <si>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</si>
  <si>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</si>
  <si>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</si>
  <si>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</si>
  <si>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</si>
  <si>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</si>
  <si>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</si>
  <si>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</si>
  <si>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</si>
  <si>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</si>
  <si>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</si>
  <si>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</si>
  <si>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</si>
  <si>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</si>
  <si>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</si>
  <si>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</si>
  <si>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</si>
  <si>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</si>
  <si>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</si>
  <si>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</si>
  <si>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</si>
  <si>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</si>
  <si>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</si>
  <si>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</si>
  <si>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</si>
  <si>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</si>
  <si>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</si>
  <si>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</si>
  <si>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</si>
  <si>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</si>
  <si>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</si>
  <si>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</si>
  <si>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</si>
  <si>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</si>
  <si>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</si>
  <si>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</si>
  <si>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</si>
  <si>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</si>
  <si>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</si>
  <si>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</si>
  <si>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</si>
  <si>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</si>
  <si>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</si>
  <si>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</si>
  <si>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</si>
  <si>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</si>
  <si>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</si>
  <si>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</si>
  <si>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</si>
  <si>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</si>
  <si>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</si>
  <si>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</si>
  <si>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</si>
  <si>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</si>
  <si>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</si>
  <si>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</si>
  <si>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</si>
  <si>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</si>
  <si>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</si>
  <si>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ks</t>
  </si>
  <si>
    <t>Celkem za</t>
  </si>
  <si>
    <t>Přeložka plynovodů</t>
  </si>
  <si>
    <t>m</t>
  </si>
  <si>
    <t>119001401R00</t>
  </si>
  <si>
    <t>Dočasné zajištění ocelového potrubí do DN 200 mm viz situace a podélný profil</t>
  </si>
  <si>
    <t>130001101R00</t>
  </si>
  <si>
    <t>Příplatek za ztížené hloubení v blízkosti vedení viz situace a podélný profil</t>
  </si>
  <si>
    <t>m3</t>
  </si>
  <si>
    <t>132201202R00</t>
  </si>
  <si>
    <t>Hloubení rýh šířky do 200 cm v hor.3 do 1000 m3 viz situace a podélný profil, generováno softwarem</t>
  </si>
  <si>
    <t>151101101R00</t>
  </si>
  <si>
    <t>Pažení a rozepření stěn rýh - příložné - hl. do 2m viz situace a podélný profil</t>
  </si>
  <si>
    <t>m2</t>
  </si>
  <si>
    <t>151101111R00</t>
  </si>
  <si>
    <t>Odstranění paženi stěn rýh - příložné - hl. do 2 m viz situace a podélný profil</t>
  </si>
  <si>
    <t>161101101R00</t>
  </si>
  <si>
    <t xml:space="preserve">Svislé přemístění výkopku z hor.1-4 do 2,5 m </t>
  </si>
  <si>
    <t>a) hloubení jam</t>
  </si>
  <si>
    <t xml:space="preserve">objemu do 100 m3    	100 %	</t>
  </si>
  <si>
    <t>objemu do 1000 m3                     8 %</t>
  </si>
  <si>
    <t xml:space="preserve">objemu do 10000 m3                   3 %	</t>
  </si>
  <si>
    <t>objemu nad 10000 m3                 2 %</t>
  </si>
  <si>
    <t>b) hloubení rýh š. do 60 cm</t>
  </si>
  <si>
    <t>bez ohledu na objem               100 %</t>
  </si>
  <si>
    <t>c) hloubení rýh š. do 200 cm</t>
  </si>
  <si>
    <t>objemu do 100 m3                   100 %</t>
  </si>
  <si>
    <t>objemu nad 100 m3                   50 %</t>
  </si>
  <si>
    <t>162701105R00</t>
  </si>
  <si>
    <t>Vodorovné přemístění výkopku z hor.1-4 do 10000 m Viz situace, podélný profil a uložení potrubí</t>
  </si>
  <si>
    <t>167101102R00</t>
  </si>
  <si>
    <t>Nakládání výkopku z hor.1-4 v množství nad 100 m3 viz pol. Vodorovné přemístění výkopku</t>
  </si>
  <si>
    <t>29,28+21,26+80,05+51,25+14,52-((26+9+4+15+21)*0,9*0,4)</t>
  </si>
  <si>
    <t>171201201R00</t>
  </si>
  <si>
    <t>Uložení sypaniny na skládku viz pol. Vodorovné přemístění výkopku</t>
  </si>
  <si>
    <t>174101101R00</t>
  </si>
  <si>
    <t>Zásyp jam, rýh, šachet se zhutněním viz podélný profil a uložení potrubí</t>
  </si>
  <si>
    <t>175101101R00</t>
  </si>
  <si>
    <t>Obsyp potrubí bez prohození sypaniny viz podélný profil a uložení potrubí</t>
  </si>
  <si>
    <t>(27,6+20,3+61,6+44,6+13)*0,9*0,425</t>
  </si>
  <si>
    <t>199000002R00</t>
  </si>
  <si>
    <t>Poplatek za skládku horniny 1- 4 viz pol. Vodorovné přemístění výkopku</t>
  </si>
  <si>
    <t>58337304</t>
  </si>
  <si>
    <t>Štěrkopísek frakce 0-16 B</t>
  </si>
  <si>
    <t>T</t>
  </si>
  <si>
    <t>Viz podélný profil a uložení potrubí:</t>
  </si>
  <si>
    <t>45</t>
  </si>
  <si>
    <t>Podkladní a vedlejší konstrukce</t>
  </si>
  <si>
    <t>451573111R00</t>
  </si>
  <si>
    <t>Lože pod potrubí ze štěrkopísku do 63 mm viz podélný profil a uložení potrubí</t>
  </si>
  <si>
    <t>8</t>
  </si>
  <si>
    <t>Trubní vedení</t>
  </si>
  <si>
    <t>230180040R00</t>
  </si>
  <si>
    <t>Montáž trub z plastických hmot PE, PP, 160 x 9,1 viz situace, podélný profil a tech. zpráva</t>
  </si>
  <si>
    <t>230180046R00</t>
  </si>
  <si>
    <t>230230020R00</t>
  </si>
  <si>
    <t>Hlavní tlaková zkouška vzduchem 0,6 MPa, DN 150 viz situace a podélný profil</t>
  </si>
  <si>
    <t>Délka zkušebního úseku činí 250 m.</t>
  </si>
  <si>
    <t>25,9+20,3+44,6+13+61,6+1,7+4</t>
  </si>
  <si>
    <t>230230076R00</t>
  </si>
  <si>
    <t>kus</t>
  </si>
  <si>
    <t>899712111R00</t>
  </si>
  <si>
    <t>Orientační tabulky na zdivu viz situace a podélný profil</t>
  </si>
  <si>
    <t>841230112RA0</t>
  </si>
  <si>
    <t>nc02</t>
  </si>
  <si>
    <t>286138214</t>
  </si>
  <si>
    <t>Trubka tlaková plynová PE100  0,4 MPa d 160x9,1 mm viz situace, podélný profil a tech. zpráva</t>
  </si>
  <si>
    <t>286138215</t>
  </si>
  <si>
    <t>42291230</t>
  </si>
  <si>
    <t>42291352</t>
  </si>
  <si>
    <t>nc03</t>
  </si>
  <si>
    <t>nc04</t>
  </si>
  <si>
    <t>nc05</t>
  </si>
  <si>
    <t>Přechodka OC/PE viz situace a podélný profil</t>
  </si>
  <si>
    <t>99</t>
  </si>
  <si>
    <t>Staveništní přesun hmot</t>
  </si>
  <si>
    <t>998276101R00</t>
  </si>
  <si>
    <t>Přesun hmot, trubní vedení plastová, otevř. výkop generováno automaticky softwarem</t>
  </si>
  <si>
    <t>t</t>
  </si>
  <si>
    <t>M21</t>
  </si>
  <si>
    <t>Elektromontáže</t>
  </si>
  <si>
    <t>210800527RT1</t>
  </si>
  <si>
    <t>Vodič nn a vn CY 6 mm2 uložený volně, včetně dodávky vodiče CY 6, viz uložení potrubí</t>
  </si>
  <si>
    <t>460490012R00</t>
  </si>
  <si>
    <t>Zakrytí kabelu výstražnou folií PVC, šířka 33 cm viz uložení potrubí</t>
  </si>
  <si>
    <t>nc06</t>
  </si>
  <si>
    <t>16/2014</t>
  </si>
  <si>
    <t>Použitá cenová soustava:                                                                                                                                                                                                                                                                                                                                                    Soupisy stavebních prací, dodávek a služeb jsou zpracovány kombinací cenové soustavy zpracované společností RTS, a.s. a individuálního (vlastního) popisu. Veškeré položky obsažené v soupise u nichž je definován i příslušný sborník jsou převzaty z cenové soustavy RTS, a.s., ostatní položky jsou definovány individuálním popisem.                                                                                                                                                                                                                                                                               Technické a kvalitativní podmínky:                      
Obsah jednotlivých položek, způsob měření a ostatní další podmínky definující obsah a použití jednotlivých položek jsou obsaženy v úvodních ustanoveních příslušných sborníků (viz zařazení u položky), které jsou volně dostupné na elektronické adrese www.cenovasoustava.cz                                                                                                                                                               Technické a kvalitativní podmínky individuálních (vlastních) položek:
V soupise jsou vzhledem ke specifikům stavby použity ve větší míře individuální popisy položek (tedy položky neobsažená v cenové soustavě RTS, a.s. Jejich technické a kvalitativní podmínky jsou definovány popisem položky, případně přílohou.                                                                                                                                                             Zvláštní technické a kvalitativní podmínky individuálních (vlastních) položek:
Použité položky stavebních prací, které nejsou součástí definované cenové soustavy jsou označeny jako vlastní PC nebo NC.</t>
  </si>
  <si>
    <t>vlastní hladina</t>
  </si>
  <si>
    <t>Přeložka STL plynovodů, Zubří</t>
  </si>
  <si>
    <t>Parkoviště a parkovací stání v Zubří</t>
  </si>
  <si>
    <t>MIVES Matula, s.r.o. Zašová, Veselá 108</t>
  </si>
  <si>
    <t>R.Matula</t>
  </si>
  <si>
    <t>J.Matula</t>
  </si>
  <si>
    <t xml:space="preserve">Město Zubří, </t>
  </si>
  <si>
    <t>(59+20,0)*1,5*2</t>
  </si>
  <si>
    <t>Čištění potrubí, DN 160 viz situace a podélný profil</t>
  </si>
  <si>
    <t>Položka platí pro orientační tabulky na plynovodu. V položce jsou zakalkulovány náklady na dodání a připevnění tabulky.</t>
  </si>
  <si>
    <t>bm</t>
  </si>
  <si>
    <t>Výřez potrubí a napojení na stávající potrubí viz situace a tech.zpráva_STL</t>
  </si>
  <si>
    <t>Ostatní náklady (skupina spec.činností RWE)</t>
  </si>
  <si>
    <t>kpl</t>
  </si>
  <si>
    <t>Spojka SCHUCK DN150 (PN16)</t>
  </si>
  <si>
    <t xml:space="preserve">Přísl.přípojky - přepojení přípojky, aktualizace TD přípojky, zprovoznění OPZ </t>
  </si>
  <si>
    <t>Trubka tlaková plynová PE100  0,4 MPa d 32x3,2mm viz situace, podélný profil a tech. zpráva</t>
  </si>
  <si>
    <t>Plynovodní příp. z trub PE, D 32 mm, hl. 1,2 m; přepojení viz.situace a technická zpráva(vč.přechodky na ocel)</t>
  </si>
  <si>
    <t>59+8+5</t>
  </si>
  <si>
    <t>Poklop litinový šoupátkový viz situace a podélný profil (vývod sign.vodičů)</t>
  </si>
  <si>
    <t>Vývod signalizačního vodiče do poklopu</t>
  </si>
  <si>
    <t>Zřízení a následné odstranění proviz. propojení PE dn63x5,8;  viz.schema provádění a tech. zpráva</t>
  </si>
  <si>
    <t>Tabulka pro určení podílu svislého přemístění výkopku. Hodnota uvedená v tabulce udává procento z celkového objemu výkopávky, pro něž se oceňuje svislé přemístění výkopku Pro hloubky výkopu 1 -  2,5 m.</t>
  </si>
  <si>
    <t>Soupis stavebních prací, dodávek a služeb</t>
  </si>
  <si>
    <t>(59+4+4+5)*0,5*0,5*2,0</t>
  </si>
  <si>
    <t>(59+4+4+5)*0,5*0,5</t>
  </si>
  <si>
    <t>59</t>
  </si>
  <si>
    <t>Montáž trub z plastických hmot PE, PP, 32 x 3,0 viz.situace, podélný profil a tech. zpráva</t>
  </si>
  <si>
    <t>Náklady spojené s přistavením mont.vozu, činnost skupiny-montáže BU a uzavření balonováním(FASTRA) (Havířov-Zubří 2*(68x42); čas na cestě 3*(380*3)  MTZ 6*2800</t>
  </si>
  <si>
    <t>Ostatní náklady (součinnost techn.skupiny RWE-RCNový Jičín)</t>
  </si>
  <si>
    <r>
      <t xml:space="preserve">(Činnost včetně zajištění snížení OP </t>
    </r>
    <r>
      <rPr>
        <sz val="8"/>
        <color indexed="17"/>
        <rFont val="Calibri"/>
        <family val="2"/>
        <charset val="238"/>
      </rPr>
      <t>≤ 0,15MPa; stanovená ztráta plynu - výpočtem /m3</t>
    </r>
  </si>
  <si>
    <t>Přepojení signalizačního vodiče na stáv.oc.část(aluminotermicky) zaměření napojení</t>
  </si>
  <si>
    <t xml:space="preserve">SOUPIS STAVEBNÍCH PRACÍ, DODÁVEK A SLUŽEB </t>
  </si>
  <si>
    <t>SO 05.1</t>
  </si>
  <si>
    <t>88,5+27+7,5+3</t>
  </si>
  <si>
    <t>viz Podélný profil, dle kategorie započítáno 50 % objemu:(128)*0,65</t>
  </si>
  <si>
    <t>59+8+15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</si>
</sst>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"/>
    <numFmt numFmtId="165" formatCode="0.0"/>
    <numFmt numFmtId="166" formatCode="#,##0\ &quot;Kč&quot;"/>
    <numFmt numFmtId="167" formatCode="_-* #,##0.00\ [$Kč-405]_-;\-* #,##0.00\ [$Kč-405]_-;_-* &quot;-&quot;??\ [$Kč-405]_-;_-@_-"/>
  </numFmts>
  <fonts count="29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sz val="7"/>
      <name val="Arial"/>
      <family val="2"/>
      <charset val="238"/>
    </font>
    <font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</font>
    <font>
      <b/>
      <sz val="8"/>
      <name val="Arial CE"/>
      <family val="2"/>
      <charset val="238"/>
    </font>
    <font>
      <sz val="8"/>
      <color indexed="17"/>
      <name val="Calibri"/>
      <family val="2"/>
      <charset val="238"/>
    </font>
    <font>
      <sz val="14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60">
    <xf numFmtId="0" fontId="0" fillId="0" borderId="0" xfId="0"/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5" fillId="0" borderId="58" xfId="1" applyFont="1" applyBorder="1" applyAlignment="1">
      <alignment horizontal="center" vertical="top"/>
    </xf>
    <xf numFmtId="49" fontId="15" fillId="0" borderId="58" xfId="1" applyNumberFormat="1" applyFont="1" applyBorder="1" applyAlignment="1">
      <alignment horizontal="left" vertical="top"/>
    </xf>
    <xf numFmtId="0" fontId="15" fillId="0" borderId="58" xfId="1" applyFont="1" applyBorder="1" applyAlignment="1">
      <alignment vertical="top" wrapText="1"/>
    </xf>
    <xf numFmtId="49" fontId="15" fillId="0" borderId="58" xfId="1" applyNumberFormat="1" applyFont="1" applyBorder="1" applyAlignment="1">
      <alignment horizontal="center" shrinkToFit="1"/>
    </xf>
    <xf numFmtId="4" fontId="15" fillId="0" borderId="58" xfId="1" applyNumberFormat="1" applyFont="1" applyBorder="1" applyAlignment="1">
      <alignment horizontal="right"/>
    </xf>
    <xf numFmtId="4" fontId="15" fillId="0" borderId="58" xfId="1" applyNumberFormat="1" applyFont="1" applyBorder="1"/>
    <xf numFmtId="0" fontId="16" fillId="0" borderId="0" xfId="1" applyFont="1"/>
    <xf numFmtId="0" fontId="5" fillId="0" borderId="56" xfId="1" applyFont="1" applyBorder="1" applyAlignment="1">
      <alignment horizontal="center"/>
    </xf>
    <xf numFmtId="49" fontId="5" fillId="0" borderId="56" xfId="1" applyNumberFormat="1" applyFont="1" applyBorder="1" applyAlignment="1">
      <alignment horizontal="left"/>
    </xf>
    <xf numFmtId="49" fontId="5" fillId="0" borderId="56" xfId="1" applyNumberFormat="1" applyFont="1" applyBorder="1" applyAlignment="1">
      <alignment horizontal="right"/>
    </xf>
    <xf numFmtId="4" fontId="19" fillId="3" borderId="61" xfId="1" applyNumberFormat="1" applyFont="1" applyFill="1" applyBorder="1" applyAlignment="1">
      <alignment horizontal="right" wrapText="1"/>
    </xf>
    <xf numFmtId="0" fontId="19" fillId="3" borderId="34" xfId="1" applyFont="1" applyFill="1" applyBorder="1" applyAlignment="1">
      <alignment horizontal="left" wrapText="1"/>
    </xf>
    <xf numFmtId="0" fontId="19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1" fillId="2" borderId="10" xfId="1" applyNumberFormat="1" applyFont="1" applyFill="1" applyBorder="1" applyAlignment="1">
      <alignment horizontal="left"/>
    </xf>
    <xf numFmtId="0" fontId="21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10" fillId="0" borderId="0" xfId="1" applyAlignment="1">
      <alignment horizontal="right"/>
    </xf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2" fillId="0" borderId="0" xfId="0" applyFont="1" applyFill="1" applyBorder="1" applyAlignment="1">
      <alignment horizontal="centerContinuous"/>
    </xf>
    <xf numFmtId="3" fontId="2" fillId="0" borderId="0" xfId="0" applyNumberFormat="1" applyFont="1" applyFill="1" applyBorder="1" applyAlignment="1">
      <alignment horizontal="centerContinuous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/>
    <xf numFmtId="4" fontId="15" fillId="4" borderId="58" xfId="1" applyNumberFormat="1" applyFont="1" applyFill="1" applyBorder="1" applyAlignment="1">
      <alignment horizontal="right"/>
    </xf>
    <xf numFmtId="4" fontId="15" fillId="0" borderId="58" xfId="1" applyNumberFormat="1" applyFont="1" applyFill="1" applyBorder="1" applyAlignment="1">
      <alignment horizontal="right"/>
    </xf>
    <xf numFmtId="0" fontId="10" fillId="0" borderId="0" xfId="1" applyFont="1"/>
    <xf numFmtId="0" fontId="15" fillId="0" borderId="0" xfId="1" applyFont="1" applyAlignment="1">
      <alignment wrapText="1"/>
    </xf>
    <xf numFmtId="49" fontId="22" fillId="2" borderId="10" xfId="1" applyNumberFormat="1" applyFont="1" applyFill="1" applyBorder="1"/>
    <xf numFmtId="0" fontId="22" fillId="2" borderId="8" xfId="1" applyFont="1" applyFill="1" applyBorder="1" applyAlignment="1">
      <alignment horizontal="center"/>
    </xf>
    <xf numFmtId="0" fontId="22" fillId="2" borderId="8" xfId="1" applyNumberFormat="1" applyFont="1" applyFill="1" applyBorder="1" applyAlignment="1">
      <alignment horizontal="center"/>
    </xf>
    <xf numFmtId="0" fontId="22" fillId="2" borderId="10" xfId="1" applyFont="1" applyFill="1" applyBorder="1" applyAlignment="1">
      <alignment horizontal="center"/>
    </xf>
    <xf numFmtId="0" fontId="24" fillId="0" borderId="0" xfId="1" applyFont="1" applyAlignment="1">
      <alignment wrapText="1"/>
    </xf>
    <xf numFmtId="0" fontId="25" fillId="0" borderId="0" xfId="1" applyFont="1"/>
    <xf numFmtId="0" fontId="26" fillId="0" borderId="0" xfId="1" applyFont="1"/>
    <xf numFmtId="0" fontId="15" fillId="0" borderId="58" xfId="1" applyFont="1" applyFill="1" applyBorder="1" applyAlignment="1">
      <alignment vertical="top" wrapText="1"/>
    </xf>
    <xf numFmtId="49" fontId="15" fillId="0" borderId="58" xfId="1" applyNumberFormat="1" applyFont="1" applyFill="1" applyBorder="1" applyAlignment="1">
      <alignment horizontal="center" shrinkToFit="1"/>
    </xf>
    <xf numFmtId="4" fontId="15" fillId="0" borderId="58" xfId="1" applyNumberFormat="1" applyFont="1" applyFill="1" applyBorder="1"/>
    <xf numFmtId="0" fontId="15" fillId="4" borderId="58" xfId="1" applyFont="1" applyFill="1" applyBorder="1" applyAlignment="1">
      <alignment horizontal="center" vertical="top"/>
    </xf>
    <xf numFmtId="49" fontId="15" fillId="4" borderId="58" xfId="1" applyNumberFormat="1" applyFont="1" applyFill="1" applyBorder="1" applyAlignment="1">
      <alignment horizontal="left" vertical="top"/>
    </xf>
    <xf numFmtId="0" fontId="15" fillId="4" borderId="58" xfId="1" applyFont="1" applyFill="1" applyBorder="1" applyAlignment="1">
      <alignment vertical="top" wrapText="1"/>
    </xf>
    <xf numFmtId="49" fontId="15" fillId="4" borderId="58" xfId="1" applyNumberFormat="1" applyFont="1" applyFill="1" applyBorder="1" applyAlignment="1">
      <alignment horizontal="center" shrinkToFit="1"/>
    </xf>
    <xf numFmtId="4" fontId="15" fillId="4" borderId="58" xfId="1" applyNumberFormat="1" applyFont="1" applyFill="1" applyBorder="1"/>
    <xf numFmtId="0" fontId="28" fillId="0" borderId="1" xfId="0" applyFont="1" applyBorder="1" applyAlignment="1">
      <alignment horizontal="left" vertical="top"/>
    </xf>
    <xf numFmtId="167" fontId="5" fillId="0" borderId="11" xfId="0" applyNumberFormat="1" applyFont="1" applyBorder="1" applyAlignment="1">
      <alignment horizontal="left"/>
    </xf>
    <xf numFmtId="0" fontId="4" fillId="0" borderId="56" xfId="1" applyFont="1" applyFill="1" applyBorder="1" applyAlignment="1">
      <alignment horizontal="center"/>
    </xf>
    <xf numFmtId="49" fontId="4" fillId="0" borderId="56" xfId="1" applyNumberFormat="1" applyFont="1" applyFill="1" applyBorder="1" applyAlignment="1">
      <alignment horizontal="left"/>
    </xf>
    <xf numFmtId="0" fontId="4" fillId="0" borderId="15" xfId="1" applyFont="1" applyFill="1" applyBorder="1"/>
    <xf numFmtId="0" fontId="3" fillId="0" borderId="9" xfId="1" applyFont="1" applyFill="1" applyBorder="1" applyAlignment="1">
      <alignment horizontal="center"/>
    </xf>
    <xf numFmtId="0" fontId="3" fillId="0" borderId="9" xfId="1" applyNumberFormat="1" applyFont="1" applyFill="1" applyBorder="1" applyAlignment="1">
      <alignment horizontal="right"/>
    </xf>
    <xf numFmtId="0" fontId="3" fillId="0" borderId="8" xfId="1" applyNumberFormat="1" applyFont="1" applyFill="1" applyBorder="1"/>
    <xf numFmtId="0" fontId="15" fillId="0" borderId="58" xfId="1" applyFont="1" applyFill="1" applyBorder="1" applyAlignment="1">
      <alignment horizontal="center" vertical="top"/>
    </xf>
    <xf numFmtId="49" fontId="15" fillId="0" borderId="58" xfId="1" applyNumberFormat="1" applyFont="1" applyFill="1" applyBorder="1" applyAlignment="1">
      <alignment horizontal="left" vertical="top"/>
    </xf>
    <xf numFmtId="0" fontId="5" fillId="0" borderId="56" xfId="1" applyFont="1" applyFill="1" applyBorder="1" applyAlignment="1">
      <alignment horizontal="center"/>
    </xf>
    <xf numFmtId="49" fontId="5" fillId="0" borderId="56" xfId="1" applyNumberFormat="1" applyFont="1" applyFill="1" applyBorder="1" applyAlignment="1">
      <alignment horizontal="right"/>
    </xf>
    <xf numFmtId="4" fontId="19" fillId="0" borderId="61" xfId="1" applyNumberFormat="1" applyFont="1" applyFill="1" applyBorder="1" applyAlignment="1">
      <alignment horizontal="right" wrapText="1"/>
    </xf>
    <xf numFmtId="0" fontId="19" fillId="0" borderId="34" xfId="1" applyFont="1" applyFill="1" applyBorder="1" applyAlignment="1">
      <alignment horizontal="left" wrapText="1"/>
    </xf>
    <xf numFmtId="0" fontId="19" fillId="0" borderId="13" xfId="0" applyFont="1" applyFill="1" applyBorder="1" applyAlignment="1">
      <alignment horizontal="right"/>
    </xf>
    <xf numFmtId="0" fontId="0" fillId="0" borderId="0" xfId="0" applyAlignment="1">
      <alignment horizontal="left" wrapText="1"/>
    </xf>
    <xf numFmtId="49" fontId="6" fillId="2" borderId="32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left"/>
    </xf>
    <xf numFmtId="49" fontId="6" fillId="2" borderId="3" xfId="0" applyNumberFormat="1" applyFont="1" applyFill="1" applyBorder="1" applyAlignment="1">
      <alignment horizontal="left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0" borderId="0" xfId="0" applyNumberFormat="1" applyFont="1" applyFill="1" applyBorder="1" applyAlignment="1">
      <alignment horizontal="right"/>
    </xf>
    <xf numFmtId="49" fontId="19" fillId="3" borderId="59" xfId="1" applyNumberFormat="1" applyFont="1" applyFill="1" applyBorder="1" applyAlignment="1">
      <alignment horizontal="left" wrapText="1"/>
    </xf>
    <xf numFmtId="49" fontId="20" fillId="0" borderId="60" xfId="0" applyNumberFormat="1" applyFont="1" applyBorder="1" applyAlignment="1">
      <alignment horizontal="left" wrapText="1"/>
    </xf>
    <xf numFmtId="0" fontId="17" fillId="3" borderId="34" xfId="1" applyNumberFormat="1" applyFont="1" applyFill="1" applyBorder="1" applyAlignment="1">
      <alignment horizontal="left" wrapText="1" indent="1"/>
    </xf>
    <xf numFmtId="0" fontId="18" fillId="0" borderId="0" xfId="0" applyNumberFormat="1" applyFont="1"/>
    <xf numFmtId="0" fontId="18" fillId="0" borderId="13" xfId="0" applyNumberFormat="1" applyFont="1" applyBorder="1"/>
    <xf numFmtId="0" fontId="17" fillId="0" borderId="34" xfId="1" applyNumberFormat="1" applyFont="1" applyFill="1" applyBorder="1" applyAlignment="1">
      <alignment horizontal="left" wrapText="1" indent="1"/>
    </xf>
    <xf numFmtId="0" fontId="18" fillId="0" borderId="0" xfId="0" applyNumberFormat="1" applyFont="1" applyFill="1"/>
    <xf numFmtId="0" fontId="18" fillId="0" borderId="13" xfId="0" applyNumberFormat="1" applyFont="1" applyFill="1" applyBorder="1"/>
    <xf numFmtId="0" fontId="17" fillId="3" borderId="37" xfId="1" applyNumberFormat="1" applyFont="1" applyFill="1" applyBorder="1" applyAlignment="1">
      <alignment horizontal="left" vertical="top" wrapText="1"/>
    </xf>
    <xf numFmtId="0" fontId="18" fillId="0" borderId="25" xfId="0" applyNumberFormat="1" applyFont="1" applyBorder="1" applyAlignment="1">
      <alignment vertical="top" wrapText="1"/>
    </xf>
    <xf numFmtId="0" fontId="18" fillId="0" borderId="36" xfId="0" applyNumberFormat="1" applyFont="1" applyBorder="1" applyAlignment="1">
      <alignment vertical="top" wrapText="1"/>
    </xf>
    <xf numFmtId="0" fontId="17" fillId="3" borderId="15" xfId="1" applyNumberFormat="1" applyFont="1" applyFill="1" applyBorder="1" applyAlignment="1">
      <alignment horizontal="left" vertical="top" wrapText="1"/>
    </xf>
    <xf numFmtId="0" fontId="17" fillId="3" borderId="9" xfId="1" applyNumberFormat="1" applyFont="1" applyFill="1" applyBorder="1" applyAlignment="1">
      <alignment horizontal="left" vertical="top" wrapText="1"/>
    </xf>
    <xf numFmtId="0" fontId="17" fillId="3" borderId="8" xfId="1" applyNumberFormat="1" applyFont="1" applyFill="1" applyBorder="1" applyAlignment="1">
      <alignment horizontal="left" vertical="top" wrapText="1"/>
    </xf>
    <xf numFmtId="49" fontId="19" fillId="0" borderId="59" xfId="1" applyNumberFormat="1" applyFont="1" applyFill="1" applyBorder="1" applyAlignment="1">
      <alignment horizontal="left" wrapText="1"/>
    </xf>
    <xf numFmtId="49" fontId="20" fillId="0" borderId="60" xfId="0" applyNumberFormat="1" applyFont="1" applyFill="1" applyBorder="1" applyAlignment="1">
      <alignment horizontal="left" wrapText="1"/>
    </xf>
    <xf numFmtId="0" fontId="23" fillId="0" borderId="0" xfId="1" applyFont="1" applyAlignment="1">
      <alignment horizontal="left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topLeftCell="A7" workbookViewId="0">
      <selection activeCell="G5" sqref="G5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201" t="s">
        <v>186</v>
      </c>
      <c r="B1" s="1"/>
      <c r="C1" s="1"/>
      <c r="D1" s="1"/>
      <c r="E1" s="1"/>
      <c r="F1" s="1"/>
      <c r="G1" s="1"/>
    </row>
    <row r="2" spans="1:57" ht="12.75" customHeight="1" x14ac:dyDescent="0.2">
      <c r="A2" s="2" t="s">
        <v>0</v>
      </c>
      <c r="B2" s="3"/>
      <c r="C2" s="217" t="str">
        <f>Rekapitulace!G2</f>
        <v>Přeložka plynovodů</v>
      </c>
      <c r="D2" s="218"/>
      <c r="E2" s="219"/>
      <c r="F2" s="4" t="s">
        <v>1</v>
      </c>
      <c r="G2" s="5"/>
    </row>
    <row r="3" spans="1:57" ht="3" hidden="1" customHeight="1" x14ac:dyDescent="0.2">
      <c r="A3" s="6"/>
      <c r="B3" s="7"/>
      <c r="C3" s="8"/>
      <c r="D3" s="8"/>
      <c r="E3" s="9"/>
      <c r="F3" s="10"/>
      <c r="G3" s="11"/>
    </row>
    <row r="4" spans="1:57" ht="12" customHeight="1" x14ac:dyDescent="0.2">
      <c r="A4" s="12" t="s">
        <v>2</v>
      </c>
      <c r="B4" s="7"/>
      <c r="C4" s="8" t="s">
        <v>3</v>
      </c>
      <c r="D4" s="8"/>
      <c r="E4" s="9"/>
      <c r="F4" s="10" t="s">
        <v>4</v>
      </c>
      <c r="G4" s="13"/>
    </row>
    <row r="5" spans="1:57" ht="12.95" customHeight="1" x14ac:dyDescent="0.2">
      <c r="A5" s="14" t="s">
        <v>187</v>
      </c>
      <c r="B5" s="15"/>
      <c r="C5" s="16" t="s">
        <v>155</v>
      </c>
      <c r="D5" s="17"/>
      <c r="E5" s="15"/>
      <c r="F5" s="10" t="s">
        <v>6</v>
      </c>
      <c r="G5" s="11" t="s">
        <v>164</v>
      </c>
    </row>
    <row r="6" spans="1:57" ht="12.95" customHeight="1" x14ac:dyDescent="0.2">
      <c r="A6" s="12" t="s">
        <v>7</v>
      </c>
      <c r="B6" s="7"/>
      <c r="C6" s="8" t="s">
        <v>8</v>
      </c>
      <c r="D6" s="8"/>
      <c r="E6" s="9"/>
      <c r="F6" s="18" t="s">
        <v>9</v>
      </c>
      <c r="G6" s="19">
        <v>59</v>
      </c>
      <c r="O6" s="20"/>
    </row>
    <row r="7" spans="1:57" ht="12.95" customHeight="1" x14ac:dyDescent="0.2">
      <c r="A7" s="21"/>
      <c r="B7" s="22"/>
      <c r="C7" s="23" t="s">
        <v>156</v>
      </c>
      <c r="D7" s="24"/>
      <c r="E7" s="24"/>
      <c r="F7" s="25" t="s">
        <v>10</v>
      </c>
      <c r="G7" s="202">
        <f>IF(PocetMJ=0,,ROUND((F30+F32)/PocetMJ,1))</f>
        <v>0</v>
      </c>
    </row>
    <row r="8" spans="1:57" x14ac:dyDescent="0.2">
      <c r="A8" s="26" t="s">
        <v>11</v>
      </c>
      <c r="B8" s="10"/>
      <c r="C8" s="225" t="s">
        <v>157</v>
      </c>
      <c r="D8" s="225"/>
      <c r="E8" s="226"/>
      <c r="F8" s="27" t="s">
        <v>12</v>
      </c>
      <c r="G8" s="28" t="s">
        <v>154</v>
      </c>
      <c r="H8" s="29"/>
      <c r="I8" s="30"/>
    </row>
    <row r="9" spans="1:57" x14ac:dyDescent="0.2">
      <c r="A9" s="26" t="s">
        <v>13</v>
      </c>
      <c r="B9" s="10"/>
      <c r="C9" s="225" t="s">
        <v>158</v>
      </c>
      <c r="D9" s="225"/>
      <c r="E9" s="226"/>
      <c r="F9" s="10"/>
      <c r="G9" s="31"/>
      <c r="H9" s="32"/>
    </row>
    <row r="10" spans="1:57" x14ac:dyDescent="0.2">
      <c r="A10" s="26" t="s">
        <v>14</v>
      </c>
      <c r="B10" s="10"/>
      <c r="C10" s="225" t="s">
        <v>160</v>
      </c>
      <c r="D10" s="225"/>
      <c r="E10" s="225"/>
      <c r="F10" s="33"/>
      <c r="G10" s="34"/>
      <c r="H10" s="35"/>
    </row>
    <row r="11" spans="1:57" ht="13.5" customHeight="1" x14ac:dyDescent="0.2">
      <c r="A11" s="26" t="s">
        <v>15</v>
      </c>
      <c r="B11" s="10"/>
      <c r="C11" s="225"/>
      <c r="D11" s="225"/>
      <c r="E11" s="225"/>
      <c r="F11" s="36" t="s">
        <v>16</v>
      </c>
      <c r="G11" s="37" t="s">
        <v>152</v>
      </c>
      <c r="H11" s="32"/>
      <c r="BA11" s="38"/>
      <c r="BB11" s="38"/>
      <c r="BC11" s="38"/>
      <c r="BD11" s="38"/>
      <c r="BE11" s="38"/>
    </row>
    <row r="12" spans="1:57" ht="12.75" customHeight="1" x14ac:dyDescent="0.2">
      <c r="A12" s="39" t="s">
        <v>17</v>
      </c>
      <c r="B12" s="7"/>
      <c r="C12" s="226" t="s">
        <v>159</v>
      </c>
      <c r="D12" s="227"/>
      <c r="E12" s="228"/>
      <c r="F12" s="40" t="s">
        <v>18</v>
      </c>
      <c r="G12" s="41"/>
      <c r="H12" s="32"/>
    </row>
    <row r="13" spans="1:57" ht="28.5" customHeight="1" thickBot="1" x14ac:dyDescent="0.25">
      <c r="A13" s="42" t="s">
        <v>19</v>
      </c>
      <c r="B13" s="43"/>
      <c r="C13" s="43"/>
      <c r="D13" s="43"/>
      <c r="E13" s="44"/>
      <c r="F13" s="44"/>
      <c r="G13" s="45"/>
      <c r="H13" s="32"/>
    </row>
    <row r="14" spans="1:57" ht="17.25" customHeight="1" thickBot="1" x14ac:dyDescent="0.25">
      <c r="A14" s="46" t="s">
        <v>20</v>
      </c>
      <c r="B14" s="47"/>
      <c r="C14" s="48"/>
      <c r="D14" s="49"/>
      <c r="E14" s="50"/>
      <c r="F14" s="50"/>
      <c r="G14" s="48"/>
    </row>
    <row r="15" spans="1:57" ht="15.95" customHeight="1" x14ac:dyDescent="0.2">
      <c r="A15" s="51"/>
      <c r="B15" s="52" t="s">
        <v>21</v>
      </c>
      <c r="C15" s="53">
        <f>HSV</f>
        <v>0</v>
      </c>
      <c r="D15" s="54"/>
      <c r="E15" s="55"/>
      <c r="F15" s="56"/>
      <c r="G15" s="53"/>
    </row>
    <row r="16" spans="1:57" ht="15.95" customHeight="1" x14ac:dyDescent="0.2">
      <c r="A16" s="51" t="s">
        <v>22</v>
      </c>
      <c r="B16" s="52" t="s">
        <v>23</v>
      </c>
      <c r="C16" s="53">
        <f>PSV</f>
        <v>0</v>
      </c>
      <c r="D16" s="6"/>
      <c r="E16" s="57"/>
      <c r="F16" s="58"/>
      <c r="G16" s="53"/>
    </row>
    <row r="17" spans="1:7" ht="15.95" customHeight="1" x14ac:dyDescent="0.2">
      <c r="A17" s="51" t="s">
        <v>24</v>
      </c>
      <c r="B17" s="52" t="s">
        <v>25</v>
      </c>
      <c r="C17" s="53">
        <f>Mont</f>
        <v>0</v>
      </c>
      <c r="D17" s="6"/>
      <c r="E17" s="57"/>
      <c r="F17" s="58"/>
      <c r="G17" s="53"/>
    </row>
    <row r="18" spans="1:7" ht="15.95" customHeight="1" x14ac:dyDescent="0.2">
      <c r="A18" s="59" t="s">
        <v>26</v>
      </c>
      <c r="B18" s="60" t="s">
        <v>27</v>
      </c>
      <c r="C18" s="53">
        <f>Dodavka</f>
        <v>0</v>
      </c>
      <c r="D18" s="6"/>
      <c r="E18" s="57"/>
      <c r="F18" s="58"/>
      <c r="G18" s="53"/>
    </row>
    <row r="19" spans="1:7" ht="15.95" customHeight="1" x14ac:dyDescent="0.2">
      <c r="A19" s="61" t="s">
        <v>28</v>
      </c>
      <c r="B19" s="52"/>
      <c r="C19" s="53">
        <f>SUM(C15:C18)</f>
        <v>0</v>
      </c>
      <c r="D19" s="6"/>
      <c r="E19" s="57"/>
      <c r="F19" s="58"/>
      <c r="G19" s="53"/>
    </row>
    <row r="20" spans="1:7" ht="15.95" customHeight="1" x14ac:dyDescent="0.2">
      <c r="A20" s="61"/>
      <c r="B20" s="52"/>
      <c r="C20" s="53"/>
      <c r="D20" s="6"/>
      <c r="E20" s="57"/>
      <c r="F20" s="58"/>
      <c r="G20" s="53"/>
    </row>
    <row r="21" spans="1:7" ht="15.95" customHeight="1" x14ac:dyDescent="0.2">
      <c r="A21" s="61" t="s">
        <v>29</v>
      </c>
      <c r="B21" s="52"/>
      <c r="C21" s="53">
        <f>HZS</f>
        <v>0</v>
      </c>
      <c r="D21" s="6"/>
      <c r="E21" s="57"/>
      <c r="F21" s="58"/>
      <c r="G21" s="53"/>
    </row>
    <row r="22" spans="1:7" ht="15.95" customHeight="1" x14ac:dyDescent="0.2">
      <c r="A22" s="62" t="s">
        <v>30</v>
      </c>
      <c r="B22" s="63"/>
      <c r="C22" s="53">
        <f>C19+C21</f>
        <v>0</v>
      </c>
      <c r="D22" s="6"/>
      <c r="E22" s="57"/>
      <c r="F22" s="58"/>
      <c r="G22" s="53"/>
    </row>
    <row r="23" spans="1:7" ht="15.95" customHeight="1" thickBot="1" x14ac:dyDescent="0.25">
      <c r="A23" s="229" t="s">
        <v>31</v>
      </c>
      <c r="B23" s="230"/>
      <c r="C23" s="64">
        <f>C22+G23</f>
        <v>0</v>
      </c>
      <c r="D23" s="65"/>
      <c r="E23" s="66"/>
      <c r="F23" s="67"/>
      <c r="G23" s="53"/>
    </row>
    <row r="24" spans="1:7" x14ac:dyDescent="0.2">
      <c r="A24" s="68" t="s">
        <v>32</v>
      </c>
      <c r="B24" s="69"/>
      <c r="C24" s="70"/>
      <c r="D24" s="69" t="s">
        <v>33</v>
      </c>
      <c r="E24" s="69"/>
      <c r="F24" s="71" t="s">
        <v>34</v>
      </c>
      <c r="G24" s="72"/>
    </row>
    <row r="25" spans="1:7" x14ac:dyDescent="0.2">
      <c r="A25" s="62" t="s">
        <v>35</v>
      </c>
      <c r="B25" s="63"/>
      <c r="C25" s="73"/>
      <c r="D25" s="63" t="s">
        <v>35</v>
      </c>
      <c r="E25" s="74"/>
      <c r="F25" s="75" t="s">
        <v>35</v>
      </c>
      <c r="G25" s="76"/>
    </row>
    <row r="26" spans="1:7" x14ac:dyDescent="0.2">
      <c r="A26" s="62" t="s">
        <v>36</v>
      </c>
      <c r="B26" s="77"/>
      <c r="C26" s="73"/>
      <c r="D26" s="63" t="s">
        <v>36</v>
      </c>
      <c r="E26" s="74"/>
      <c r="F26" s="75" t="s">
        <v>36</v>
      </c>
      <c r="G26" s="76"/>
    </row>
    <row r="27" spans="1:7" x14ac:dyDescent="0.2">
      <c r="A27" s="62"/>
      <c r="B27" s="78"/>
      <c r="C27" s="73"/>
      <c r="D27" s="63"/>
      <c r="E27" s="74"/>
      <c r="F27" s="75"/>
      <c r="G27" s="76"/>
    </row>
    <row r="28" spans="1:7" x14ac:dyDescent="0.2">
      <c r="A28" s="62" t="s">
        <v>37</v>
      </c>
      <c r="B28" s="63"/>
      <c r="C28" s="73"/>
      <c r="D28" s="75" t="s">
        <v>38</v>
      </c>
      <c r="E28" s="73"/>
      <c r="F28" s="79" t="s">
        <v>38</v>
      </c>
      <c r="G28" s="76"/>
    </row>
    <row r="29" spans="1:7" x14ac:dyDescent="0.2">
      <c r="A29" s="62"/>
      <c r="B29" s="63"/>
      <c r="C29" s="80"/>
      <c r="D29" s="81"/>
      <c r="E29" s="80"/>
      <c r="F29" s="63"/>
      <c r="G29" s="76"/>
    </row>
    <row r="30" spans="1:7" x14ac:dyDescent="0.2">
      <c r="A30" s="82" t="s">
        <v>39</v>
      </c>
      <c r="B30" s="83"/>
      <c r="C30" s="84">
        <v>21</v>
      </c>
      <c r="D30" s="83" t="s">
        <v>40</v>
      </c>
      <c r="E30" s="85"/>
      <c r="F30" s="220">
        <f>C23-F32</f>
        <v>0</v>
      </c>
      <c r="G30" s="221"/>
    </row>
    <row r="31" spans="1:7" x14ac:dyDescent="0.2">
      <c r="A31" s="82" t="s">
        <v>41</v>
      </c>
      <c r="B31" s="83"/>
      <c r="C31" s="84">
        <f>SazbaDPH1</f>
        <v>21</v>
      </c>
      <c r="D31" s="83" t="s">
        <v>42</v>
      </c>
      <c r="E31" s="85"/>
      <c r="F31" s="220">
        <f>ROUND(PRODUCT(F30,C31/100),0)</f>
        <v>0</v>
      </c>
      <c r="G31" s="221"/>
    </row>
    <row r="32" spans="1:7" x14ac:dyDescent="0.2">
      <c r="A32" s="82" t="s">
        <v>39</v>
      </c>
      <c r="B32" s="83"/>
      <c r="C32" s="84">
        <v>0</v>
      </c>
      <c r="D32" s="83" t="s">
        <v>42</v>
      </c>
      <c r="E32" s="85"/>
      <c r="F32" s="220">
        <v>0</v>
      </c>
      <c r="G32" s="221"/>
    </row>
    <row r="33" spans="1:8" x14ac:dyDescent="0.2">
      <c r="A33" s="82" t="s">
        <v>41</v>
      </c>
      <c r="B33" s="86"/>
      <c r="C33" s="87">
        <f>SazbaDPH2</f>
        <v>0</v>
      </c>
      <c r="D33" s="83" t="s">
        <v>42</v>
      </c>
      <c r="E33" s="58"/>
      <c r="F33" s="220">
        <f>ROUND(PRODUCT(F32,C33/100),0)</f>
        <v>0</v>
      </c>
      <c r="G33" s="221"/>
    </row>
    <row r="34" spans="1:8" s="91" customFormat="1" ht="19.5" customHeight="1" thickBot="1" x14ac:dyDescent="0.3">
      <c r="A34" s="88" t="s">
        <v>43</v>
      </c>
      <c r="B34" s="89"/>
      <c r="C34" s="89"/>
      <c r="D34" s="89"/>
      <c r="E34" s="90"/>
      <c r="F34" s="222">
        <f>ROUND(SUM(F30:F33),0)</f>
        <v>0</v>
      </c>
      <c r="G34" s="223"/>
    </row>
    <row r="36" spans="1:8" x14ac:dyDescent="0.2">
      <c r="A36" s="92" t="s">
        <v>44</v>
      </c>
      <c r="B36" s="92"/>
      <c r="C36" s="92"/>
      <c r="D36" s="92"/>
      <c r="E36" s="92"/>
      <c r="F36" s="92"/>
      <c r="G36" s="92"/>
      <c r="H36" t="s">
        <v>5</v>
      </c>
    </row>
    <row r="37" spans="1:8" ht="14.25" customHeight="1" x14ac:dyDescent="0.2">
      <c r="A37" s="92"/>
      <c r="B37" s="224" t="s">
        <v>153</v>
      </c>
      <c r="C37" s="224"/>
      <c r="D37" s="224"/>
      <c r="E37" s="224"/>
      <c r="F37" s="224"/>
      <c r="G37" s="224"/>
      <c r="H37" t="s">
        <v>5</v>
      </c>
    </row>
    <row r="38" spans="1:8" ht="12.75" customHeight="1" x14ac:dyDescent="0.2">
      <c r="A38" s="93"/>
      <c r="B38" s="224"/>
      <c r="C38" s="224"/>
      <c r="D38" s="224"/>
      <c r="E38" s="224"/>
      <c r="F38" s="224"/>
      <c r="G38" s="224"/>
      <c r="H38" t="s">
        <v>5</v>
      </c>
    </row>
    <row r="39" spans="1:8" x14ac:dyDescent="0.2">
      <c r="A39" s="93"/>
      <c r="B39" s="224"/>
      <c r="C39" s="224"/>
      <c r="D39" s="224"/>
      <c r="E39" s="224"/>
      <c r="F39" s="224"/>
      <c r="G39" s="224"/>
      <c r="H39" t="s">
        <v>5</v>
      </c>
    </row>
    <row r="40" spans="1:8" x14ac:dyDescent="0.2">
      <c r="A40" s="93"/>
      <c r="B40" s="224"/>
      <c r="C40" s="224"/>
      <c r="D40" s="224"/>
      <c r="E40" s="224"/>
      <c r="F40" s="224"/>
      <c r="G40" s="224"/>
      <c r="H40" t="s">
        <v>5</v>
      </c>
    </row>
    <row r="41" spans="1:8" x14ac:dyDescent="0.2">
      <c r="A41" s="93"/>
      <c r="B41" s="224"/>
      <c r="C41" s="224"/>
      <c r="D41" s="224"/>
      <c r="E41" s="224"/>
      <c r="F41" s="224"/>
      <c r="G41" s="224"/>
      <c r="H41" t="s">
        <v>5</v>
      </c>
    </row>
    <row r="42" spans="1:8" x14ac:dyDescent="0.2">
      <c r="A42" s="93"/>
      <c r="B42" s="224"/>
      <c r="C42" s="224"/>
      <c r="D42" s="224"/>
      <c r="E42" s="224"/>
      <c r="F42" s="224"/>
      <c r="G42" s="224"/>
      <c r="H42" t="s">
        <v>5</v>
      </c>
    </row>
    <row r="43" spans="1:8" x14ac:dyDescent="0.2">
      <c r="A43" s="93"/>
      <c r="B43" s="224"/>
      <c r="C43" s="224"/>
      <c r="D43" s="224"/>
      <c r="E43" s="224"/>
      <c r="F43" s="224"/>
      <c r="G43" s="224"/>
      <c r="H43" t="s">
        <v>5</v>
      </c>
    </row>
    <row r="44" spans="1:8" x14ac:dyDescent="0.2">
      <c r="A44" s="93"/>
      <c r="B44" s="224"/>
      <c r="C44" s="224"/>
      <c r="D44" s="224"/>
      <c r="E44" s="224"/>
      <c r="F44" s="224"/>
      <c r="G44" s="224"/>
      <c r="H44" t="s">
        <v>5</v>
      </c>
    </row>
    <row r="45" spans="1:8" ht="47.25" customHeight="1" x14ac:dyDescent="0.2">
      <c r="A45" s="93"/>
      <c r="B45" s="224"/>
      <c r="C45" s="224"/>
      <c r="D45" s="224"/>
      <c r="E45" s="224"/>
      <c r="F45" s="224"/>
      <c r="G45" s="224"/>
      <c r="H45" t="s">
        <v>5</v>
      </c>
    </row>
    <row r="46" spans="1:8" x14ac:dyDescent="0.2">
      <c r="B46" s="216"/>
      <c r="C46" s="216"/>
      <c r="D46" s="216"/>
      <c r="E46" s="216"/>
      <c r="F46" s="216"/>
      <c r="G46" s="216"/>
    </row>
    <row r="47" spans="1:8" x14ac:dyDescent="0.2">
      <c r="B47" s="216"/>
      <c r="C47" s="216"/>
      <c r="D47" s="216"/>
      <c r="E47" s="216"/>
      <c r="F47" s="216"/>
      <c r="G47" s="216"/>
    </row>
    <row r="48" spans="1:8" x14ac:dyDescent="0.2">
      <c r="B48" s="216"/>
      <c r="C48" s="216"/>
      <c r="D48" s="216"/>
      <c r="E48" s="216"/>
      <c r="F48" s="216"/>
      <c r="G48" s="216"/>
    </row>
    <row r="49" spans="2:7" x14ac:dyDescent="0.2">
      <c r="B49" s="216"/>
      <c r="C49" s="216"/>
      <c r="D49" s="216"/>
      <c r="E49" s="216"/>
      <c r="F49" s="216"/>
      <c r="G49" s="216"/>
    </row>
    <row r="50" spans="2:7" x14ac:dyDescent="0.2">
      <c r="B50" s="216"/>
      <c r="C50" s="216"/>
      <c r="D50" s="216"/>
      <c r="E50" s="216"/>
      <c r="F50" s="216"/>
      <c r="G50" s="216"/>
    </row>
    <row r="51" spans="2:7" x14ac:dyDescent="0.2">
      <c r="B51" s="216"/>
      <c r="C51" s="216"/>
      <c r="D51" s="216"/>
      <c r="E51" s="216"/>
      <c r="F51" s="216"/>
      <c r="G51" s="216"/>
    </row>
    <row r="52" spans="2:7" x14ac:dyDescent="0.2">
      <c r="B52" s="216"/>
      <c r="C52" s="216"/>
      <c r="D52" s="216"/>
      <c r="E52" s="216"/>
      <c r="F52" s="216"/>
      <c r="G52" s="216"/>
    </row>
    <row r="53" spans="2:7" x14ac:dyDescent="0.2">
      <c r="B53" s="216"/>
      <c r="C53" s="216"/>
      <c r="D53" s="216"/>
      <c r="E53" s="216"/>
      <c r="F53" s="216"/>
      <c r="G53" s="216"/>
    </row>
    <row r="54" spans="2:7" x14ac:dyDescent="0.2">
      <c r="B54" s="216"/>
      <c r="C54" s="216"/>
      <c r="D54" s="216"/>
      <c r="E54" s="216"/>
      <c r="F54" s="216"/>
      <c r="G54" s="216"/>
    </row>
    <row r="55" spans="2:7" x14ac:dyDescent="0.2">
      <c r="B55" s="216"/>
      <c r="C55" s="216"/>
      <c r="D55" s="216"/>
      <c r="E55" s="216"/>
      <c r="F55" s="216"/>
      <c r="G55" s="216"/>
    </row>
  </sheetData>
  <mergeCells count="23">
    <mergeCell ref="B37:G45"/>
    <mergeCell ref="C8:E8"/>
    <mergeCell ref="C9:E9"/>
    <mergeCell ref="C10:E10"/>
    <mergeCell ref="C11:E11"/>
    <mergeCell ref="C12:E12"/>
    <mergeCell ref="A23:B23"/>
    <mergeCell ref="B52:G52"/>
    <mergeCell ref="B53:G53"/>
    <mergeCell ref="B54:G54"/>
    <mergeCell ref="B55:G55"/>
    <mergeCell ref="C2:E2"/>
    <mergeCell ref="B46:G46"/>
    <mergeCell ref="B47:G47"/>
    <mergeCell ref="B48:G48"/>
    <mergeCell ref="B49:G49"/>
    <mergeCell ref="B50:G50"/>
    <mergeCell ref="B51:G51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69"/>
  <sheetViews>
    <sheetView workbookViewId="0">
      <selection activeCell="Q10" sqref="Q10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9.5703125" customWidth="1"/>
  </cols>
  <sheetData>
    <row r="1" spans="1:57" ht="13.5" thickTop="1" x14ac:dyDescent="0.2">
      <c r="A1" s="231" t="s">
        <v>45</v>
      </c>
      <c r="B1" s="232"/>
      <c r="C1" s="94" t="str">
        <f>CONCATENATE(cislostavby," ",nazevstavby)</f>
        <v xml:space="preserve"> Parkoviště a parkovací stání v Zubří</v>
      </c>
      <c r="D1" s="95"/>
      <c r="E1" s="96"/>
      <c r="F1" s="95"/>
      <c r="G1" s="97" t="s">
        <v>46</v>
      </c>
      <c r="H1" s="98"/>
      <c r="I1" s="99"/>
    </row>
    <row r="2" spans="1:57" ht="13.5" thickBot="1" x14ac:dyDescent="0.25">
      <c r="A2" s="233" t="s">
        <v>47</v>
      </c>
      <c r="B2" s="234"/>
      <c r="C2" s="100" t="str">
        <f>CONCATENATE(cisloobjektu," ",nazevobjektu)</f>
        <v>SO 05.1 Přeložka STL plynovodů, Zubří</v>
      </c>
      <c r="D2" s="101"/>
      <c r="E2" s="102"/>
      <c r="F2" s="101"/>
      <c r="G2" s="235" t="s">
        <v>68</v>
      </c>
      <c r="H2" s="236"/>
      <c r="I2" s="237"/>
    </row>
    <row r="3" spans="1:57" ht="13.5" thickTop="1" x14ac:dyDescent="0.2">
      <c r="A3" s="74"/>
      <c r="B3" s="74"/>
      <c r="C3" s="74"/>
      <c r="D3" s="74"/>
      <c r="E3" s="74"/>
      <c r="F3" s="63"/>
      <c r="G3" s="74"/>
      <c r="H3" s="74"/>
      <c r="I3" s="74"/>
    </row>
    <row r="4" spans="1:57" ht="19.5" customHeight="1" x14ac:dyDescent="0.25">
      <c r="A4" s="103" t="s">
        <v>48</v>
      </c>
      <c r="B4" s="104"/>
      <c r="C4" s="104"/>
      <c r="D4" s="104"/>
      <c r="E4" s="105"/>
      <c r="F4" s="104"/>
      <c r="G4" s="104"/>
      <c r="H4" s="104"/>
      <c r="I4" s="104"/>
    </row>
    <row r="5" spans="1:57" ht="13.5" thickBot="1" x14ac:dyDescent="0.25">
      <c r="A5" s="74"/>
      <c r="B5" s="74"/>
      <c r="C5" s="74"/>
      <c r="D5" s="74"/>
      <c r="E5" s="74"/>
      <c r="F5" s="74"/>
      <c r="G5" s="74"/>
      <c r="H5" s="74"/>
      <c r="I5" s="74"/>
    </row>
    <row r="6" spans="1:57" s="32" customFormat="1" ht="13.5" thickBot="1" x14ac:dyDescent="0.25">
      <c r="A6" s="106"/>
      <c r="B6" s="107" t="s">
        <v>49</v>
      </c>
      <c r="C6" s="107"/>
      <c r="D6" s="108"/>
      <c r="E6" s="109" t="s">
        <v>50</v>
      </c>
      <c r="F6" s="110" t="s">
        <v>51</v>
      </c>
      <c r="G6" s="110" t="s">
        <v>52</v>
      </c>
      <c r="H6" s="110" t="s">
        <v>53</v>
      </c>
      <c r="I6" s="111" t="s">
        <v>29</v>
      </c>
    </row>
    <row r="7" spans="1:57" s="32" customFormat="1" x14ac:dyDescent="0.2">
      <c r="A7" s="168" t="str">
        <f>Položky!B7</f>
        <v>1</v>
      </c>
      <c r="B7" s="112" t="str">
        <f>Položky!C7</f>
        <v>Zemní práce</v>
      </c>
      <c r="C7" s="63"/>
      <c r="D7" s="113"/>
      <c r="E7" s="169">
        <f>Položky!BA40</f>
        <v>0</v>
      </c>
      <c r="F7" s="170">
        <f>Položky!BB40</f>
        <v>0</v>
      </c>
      <c r="G7" s="170">
        <f>Položky!BC40</f>
        <v>0</v>
      </c>
      <c r="H7" s="170">
        <f>Položky!BD40</f>
        <v>0</v>
      </c>
      <c r="I7" s="171">
        <f>Položky!BE40</f>
        <v>0</v>
      </c>
    </row>
    <row r="8" spans="1:57" s="32" customFormat="1" x14ac:dyDescent="0.2">
      <c r="A8" s="168" t="str">
        <f>Položky!B41</f>
        <v>45</v>
      </c>
      <c r="B8" s="112" t="str">
        <f>Položky!C41</f>
        <v>Podkladní a vedlejší konstrukce</v>
      </c>
      <c r="C8" s="63"/>
      <c r="D8" s="113"/>
      <c r="E8" s="169">
        <f>Položky!BA44</f>
        <v>0</v>
      </c>
      <c r="F8" s="170">
        <f>Položky!BB44</f>
        <v>0</v>
      </c>
      <c r="G8" s="170">
        <f>Položky!BC44</f>
        <v>0</v>
      </c>
      <c r="H8" s="170">
        <f>Položky!BD44</f>
        <v>0</v>
      </c>
      <c r="I8" s="171">
        <f>Položky!BE44</f>
        <v>0</v>
      </c>
    </row>
    <row r="9" spans="1:57" s="32" customFormat="1" x14ac:dyDescent="0.2">
      <c r="A9" s="168" t="str">
        <f>Položky!B45</f>
        <v>8</v>
      </c>
      <c r="B9" s="112" t="str">
        <f>Položky!C45</f>
        <v>Trubní vedení</v>
      </c>
      <c r="C9" s="63"/>
      <c r="D9" s="113"/>
      <c r="E9" s="169">
        <f>Položky!BA72</f>
        <v>0</v>
      </c>
      <c r="F9" s="170">
        <f>Položky!BB72</f>
        <v>0</v>
      </c>
      <c r="G9" s="170">
        <f>Položky!BC72</f>
        <v>0</v>
      </c>
      <c r="H9" s="170">
        <f>Položky!BD72</f>
        <v>0</v>
      </c>
      <c r="I9" s="171">
        <f>Položky!BE72</f>
        <v>0</v>
      </c>
    </row>
    <row r="10" spans="1:57" s="32" customFormat="1" x14ac:dyDescent="0.2">
      <c r="A10" s="168" t="str">
        <f>Položky!B73</f>
        <v>99</v>
      </c>
      <c r="B10" s="112" t="str">
        <f>Položky!C73</f>
        <v>Staveništní přesun hmot</v>
      </c>
      <c r="C10" s="63"/>
      <c r="D10" s="113"/>
      <c r="E10" s="169">
        <f>Položky!BA75</f>
        <v>0</v>
      </c>
      <c r="F10" s="170">
        <f>Položky!BB75</f>
        <v>0</v>
      </c>
      <c r="G10" s="170">
        <f>Položky!BC75</f>
        <v>0</v>
      </c>
      <c r="H10" s="170">
        <f>Položky!BD75</f>
        <v>0</v>
      </c>
      <c r="I10" s="171">
        <f>Položky!BE75</f>
        <v>0</v>
      </c>
    </row>
    <row r="11" spans="1:57" s="32" customFormat="1" ht="13.5" thickBot="1" x14ac:dyDescent="0.25">
      <c r="A11" s="168" t="str">
        <f>Položky!B76</f>
        <v>M21</v>
      </c>
      <c r="B11" s="112" t="str">
        <f>Položky!C76</f>
        <v>Elektromontáže</v>
      </c>
      <c r="C11" s="63"/>
      <c r="D11" s="113"/>
      <c r="E11" s="169">
        <f>Položky!BA82</f>
        <v>0</v>
      </c>
      <c r="F11" s="170">
        <f>Položky!BB82</f>
        <v>0</v>
      </c>
      <c r="G11" s="170">
        <f>Položky!BC82</f>
        <v>0</v>
      </c>
      <c r="H11" s="170">
        <f>Položky!BD82</f>
        <v>0</v>
      </c>
      <c r="I11" s="171">
        <f>Položky!BE82</f>
        <v>0</v>
      </c>
    </row>
    <row r="12" spans="1:57" s="120" customFormat="1" ht="13.5" thickBot="1" x14ac:dyDescent="0.25">
      <c r="A12" s="114"/>
      <c r="B12" s="115" t="s">
        <v>54</v>
      </c>
      <c r="C12" s="115"/>
      <c r="D12" s="116"/>
      <c r="E12" s="117">
        <f>SUM(E7:E11)</f>
        <v>0</v>
      </c>
      <c r="F12" s="118">
        <f>SUM(F7:F11)</f>
        <v>0</v>
      </c>
      <c r="G12" s="118">
        <f>SUM(G7:G11)</f>
        <v>0</v>
      </c>
      <c r="H12" s="118">
        <f>SUM(H7:H11)</f>
        <v>0</v>
      </c>
      <c r="I12" s="119">
        <f>SUM(I7:I11)</f>
        <v>0</v>
      </c>
    </row>
    <row r="13" spans="1:57" x14ac:dyDescent="0.2">
      <c r="A13" s="63"/>
      <c r="B13" s="63"/>
      <c r="C13" s="63"/>
      <c r="D13" s="63"/>
      <c r="E13" s="63"/>
      <c r="F13" s="63"/>
      <c r="G13" s="63"/>
      <c r="H13" s="63"/>
      <c r="I13" s="63"/>
    </row>
    <row r="14" spans="1:57" ht="19.5" customHeight="1" x14ac:dyDescent="0.25">
      <c r="A14" s="172"/>
      <c r="B14" s="172"/>
      <c r="C14" s="172"/>
      <c r="D14" s="172"/>
      <c r="E14" s="172"/>
      <c r="F14" s="172"/>
      <c r="G14" s="173"/>
      <c r="H14" s="172"/>
      <c r="I14" s="172"/>
      <c r="BA14" s="38"/>
      <c r="BB14" s="38"/>
      <c r="BC14" s="38"/>
      <c r="BD14" s="38"/>
      <c r="BE14" s="38"/>
    </row>
    <row r="15" spans="1:57" x14ac:dyDescent="0.2">
      <c r="A15" s="79"/>
      <c r="B15" s="79"/>
      <c r="C15" s="79"/>
      <c r="D15" s="79"/>
      <c r="E15" s="79"/>
      <c r="F15" s="79"/>
      <c r="G15" s="79"/>
      <c r="H15" s="79"/>
      <c r="I15" s="79"/>
    </row>
    <row r="16" spans="1:57" x14ac:dyDescent="0.2">
      <c r="A16" s="174"/>
      <c r="B16" s="174"/>
      <c r="C16" s="174"/>
      <c r="D16" s="79"/>
      <c r="E16" s="175"/>
      <c r="F16" s="175"/>
      <c r="G16" s="176"/>
      <c r="H16" s="177"/>
      <c r="I16" s="177"/>
    </row>
    <row r="17" spans="1:53" x14ac:dyDescent="0.2">
      <c r="A17" s="79"/>
      <c r="B17" s="79"/>
      <c r="C17" s="79"/>
      <c r="D17" s="79"/>
      <c r="E17" s="178"/>
      <c r="F17" s="179"/>
      <c r="G17" s="178"/>
      <c r="H17" s="180"/>
      <c r="I17" s="178"/>
      <c r="BA17">
        <v>8</v>
      </c>
    </row>
    <row r="18" spans="1:53" x14ac:dyDescent="0.2">
      <c r="A18" s="79"/>
      <c r="B18" s="174"/>
      <c r="C18" s="79"/>
      <c r="D18" s="181"/>
      <c r="E18" s="181"/>
      <c r="F18" s="181"/>
      <c r="G18" s="181"/>
      <c r="H18" s="238"/>
      <c r="I18" s="238"/>
    </row>
    <row r="20" spans="1:53" x14ac:dyDescent="0.2">
      <c r="B20" s="120"/>
      <c r="F20" s="121"/>
      <c r="G20" s="122"/>
      <c r="H20" s="122"/>
      <c r="I20" s="123"/>
    </row>
    <row r="21" spans="1:53" x14ac:dyDescent="0.2">
      <c r="F21" s="121"/>
      <c r="G21" s="122"/>
      <c r="H21" s="122"/>
      <c r="I21" s="123"/>
    </row>
    <row r="22" spans="1:53" x14ac:dyDescent="0.2">
      <c r="F22" s="121"/>
      <c r="G22" s="122"/>
      <c r="H22" s="122"/>
      <c r="I22" s="123"/>
    </row>
    <row r="23" spans="1:53" x14ac:dyDescent="0.2">
      <c r="F23" s="121"/>
      <c r="G23" s="122"/>
      <c r="H23" s="122"/>
      <c r="I23" s="123"/>
    </row>
    <row r="24" spans="1:53" x14ac:dyDescent="0.2">
      <c r="F24" s="121"/>
      <c r="G24" s="122"/>
      <c r="H24" s="122"/>
      <c r="I24" s="123"/>
    </row>
    <row r="25" spans="1:53" x14ac:dyDescent="0.2">
      <c r="F25" s="121"/>
      <c r="G25" s="122"/>
      <c r="H25" s="122"/>
      <c r="I25" s="123"/>
    </row>
    <row r="26" spans="1:53" x14ac:dyDescent="0.2">
      <c r="F26" s="121"/>
      <c r="G26" s="122"/>
      <c r="H26" s="122"/>
      <c r="I26" s="123"/>
    </row>
    <row r="27" spans="1:53" x14ac:dyDescent="0.2">
      <c r="F27" s="121"/>
      <c r="G27" s="122"/>
      <c r="H27" s="122"/>
      <c r="I27" s="123"/>
    </row>
    <row r="28" spans="1:53" x14ac:dyDescent="0.2">
      <c r="F28" s="121"/>
      <c r="G28" s="122"/>
      <c r="H28" s="122"/>
      <c r="I28" s="123"/>
    </row>
    <row r="29" spans="1:53" x14ac:dyDescent="0.2">
      <c r="F29" s="121"/>
      <c r="G29" s="122"/>
      <c r="H29" s="122"/>
      <c r="I29" s="123"/>
    </row>
    <row r="30" spans="1:53" x14ac:dyDescent="0.2">
      <c r="F30" s="121"/>
      <c r="G30" s="122"/>
      <c r="H30" s="122"/>
      <c r="I30" s="123"/>
    </row>
    <row r="31" spans="1:53" x14ac:dyDescent="0.2">
      <c r="F31" s="121"/>
      <c r="G31" s="122"/>
      <c r="H31" s="122"/>
      <c r="I31" s="123"/>
    </row>
    <row r="32" spans="1:53" x14ac:dyDescent="0.2">
      <c r="F32" s="121"/>
      <c r="G32" s="122"/>
      <c r="H32" s="122"/>
      <c r="I32" s="123"/>
    </row>
    <row r="33" spans="6:9" x14ac:dyDescent="0.2">
      <c r="F33" s="121"/>
      <c r="G33" s="122"/>
      <c r="H33" s="122"/>
      <c r="I33" s="123"/>
    </row>
    <row r="34" spans="6:9" x14ac:dyDescent="0.2">
      <c r="F34" s="121"/>
      <c r="G34" s="122"/>
      <c r="H34" s="122"/>
      <c r="I34" s="123"/>
    </row>
    <row r="35" spans="6:9" x14ac:dyDescent="0.2">
      <c r="F35" s="121"/>
      <c r="G35" s="122"/>
      <c r="H35" s="122"/>
      <c r="I35" s="123"/>
    </row>
    <row r="36" spans="6:9" x14ac:dyDescent="0.2">
      <c r="F36" s="121"/>
      <c r="G36" s="122"/>
      <c r="H36" s="122"/>
      <c r="I36" s="123"/>
    </row>
    <row r="37" spans="6:9" x14ac:dyDescent="0.2">
      <c r="F37" s="121"/>
      <c r="G37" s="122"/>
      <c r="H37" s="122"/>
      <c r="I37" s="123"/>
    </row>
    <row r="38" spans="6:9" x14ac:dyDescent="0.2">
      <c r="F38" s="121"/>
      <c r="G38" s="122"/>
      <c r="H38" s="122"/>
      <c r="I38" s="123"/>
    </row>
    <row r="39" spans="6:9" x14ac:dyDescent="0.2">
      <c r="F39" s="121"/>
      <c r="G39" s="122"/>
      <c r="H39" s="122"/>
      <c r="I39" s="123"/>
    </row>
    <row r="40" spans="6:9" x14ac:dyDescent="0.2">
      <c r="F40" s="121"/>
      <c r="G40" s="122"/>
      <c r="H40" s="122"/>
      <c r="I40" s="123"/>
    </row>
    <row r="41" spans="6:9" x14ac:dyDescent="0.2">
      <c r="F41" s="121"/>
      <c r="G41" s="122"/>
      <c r="H41" s="122"/>
      <c r="I41" s="123"/>
    </row>
    <row r="42" spans="6:9" x14ac:dyDescent="0.2">
      <c r="F42" s="121"/>
      <c r="G42" s="122"/>
      <c r="H42" s="122"/>
      <c r="I42" s="123"/>
    </row>
    <row r="43" spans="6:9" x14ac:dyDescent="0.2">
      <c r="F43" s="121"/>
      <c r="G43" s="122"/>
      <c r="H43" s="122"/>
      <c r="I43" s="123"/>
    </row>
    <row r="44" spans="6:9" x14ac:dyDescent="0.2">
      <c r="F44" s="121"/>
      <c r="G44" s="122"/>
      <c r="H44" s="122"/>
      <c r="I44" s="123"/>
    </row>
    <row r="45" spans="6:9" x14ac:dyDescent="0.2">
      <c r="F45" s="121"/>
      <c r="G45" s="122"/>
      <c r="H45" s="122"/>
      <c r="I45" s="123"/>
    </row>
    <row r="46" spans="6:9" x14ac:dyDescent="0.2">
      <c r="F46" s="121"/>
      <c r="G46" s="122"/>
      <c r="H46" s="122"/>
      <c r="I46" s="123"/>
    </row>
    <row r="47" spans="6:9" x14ac:dyDescent="0.2">
      <c r="F47" s="121"/>
      <c r="G47" s="122"/>
      <c r="H47" s="122"/>
      <c r="I47" s="123"/>
    </row>
    <row r="48" spans="6:9" x14ac:dyDescent="0.2">
      <c r="F48" s="121"/>
      <c r="G48" s="122"/>
      <c r="H48" s="122"/>
      <c r="I48" s="123"/>
    </row>
    <row r="49" spans="6:9" x14ac:dyDescent="0.2">
      <c r="F49" s="121"/>
      <c r="G49" s="122"/>
      <c r="H49" s="122"/>
      <c r="I49" s="123"/>
    </row>
    <row r="50" spans="6:9" x14ac:dyDescent="0.2">
      <c r="F50" s="121"/>
      <c r="G50" s="122"/>
      <c r="H50" s="122"/>
      <c r="I50" s="123"/>
    </row>
    <row r="51" spans="6:9" x14ac:dyDescent="0.2">
      <c r="F51" s="121"/>
      <c r="G51" s="122"/>
      <c r="H51" s="122"/>
      <c r="I51" s="123"/>
    </row>
    <row r="52" spans="6:9" x14ac:dyDescent="0.2">
      <c r="F52" s="121"/>
      <c r="G52" s="122"/>
      <c r="H52" s="122"/>
      <c r="I52" s="123"/>
    </row>
    <row r="53" spans="6:9" x14ac:dyDescent="0.2">
      <c r="F53" s="121"/>
      <c r="G53" s="122"/>
      <c r="H53" s="122"/>
      <c r="I53" s="123"/>
    </row>
    <row r="54" spans="6:9" x14ac:dyDescent="0.2">
      <c r="F54" s="121"/>
      <c r="G54" s="122"/>
      <c r="H54" s="122"/>
      <c r="I54" s="123"/>
    </row>
    <row r="55" spans="6:9" x14ac:dyDescent="0.2">
      <c r="F55" s="121"/>
      <c r="G55" s="122"/>
      <c r="H55" s="122"/>
      <c r="I55" s="123"/>
    </row>
    <row r="56" spans="6:9" x14ac:dyDescent="0.2">
      <c r="F56" s="121"/>
      <c r="G56" s="122"/>
      <c r="H56" s="122"/>
      <c r="I56" s="123"/>
    </row>
    <row r="57" spans="6:9" x14ac:dyDescent="0.2">
      <c r="F57" s="121"/>
      <c r="G57" s="122"/>
      <c r="H57" s="122"/>
      <c r="I57" s="123"/>
    </row>
    <row r="58" spans="6:9" x14ac:dyDescent="0.2">
      <c r="F58" s="121"/>
      <c r="G58" s="122"/>
      <c r="H58" s="122"/>
      <c r="I58" s="123"/>
    </row>
    <row r="59" spans="6:9" x14ac:dyDescent="0.2">
      <c r="F59" s="121"/>
      <c r="G59" s="122"/>
      <c r="H59" s="122"/>
      <c r="I59" s="123"/>
    </row>
    <row r="60" spans="6:9" x14ac:dyDescent="0.2">
      <c r="F60" s="121"/>
      <c r="G60" s="122"/>
      <c r="H60" s="122"/>
      <c r="I60" s="123"/>
    </row>
    <row r="61" spans="6:9" x14ac:dyDescent="0.2">
      <c r="F61" s="121"/>
      <c r="G61" s="122"/>
      <c r="H61" s="122"/>
      <c r="I61" s="123"/>
    </row>
    <row r="62" spans="6:9" x14ac:dyDescent="0.2">
      <c r="F62" s="121"/>
      <c r="G62" s="122"/>
      <c r="H62" s="122"/>
      <c r="I62" s="123"/>
    </row>
    <row r="63" spans="6:9" x14ac:dyDescent="0.2">
      <c r="F63" s="121"/>
      <c r="G63" s="122"/>
      <c r="H63" s="122"/>
      <c r="I63" s="123"/>
    </row>
    <row r="64" spans="6:9" x14ac:dyDescent="0.2">
      <c r="F64" s="121"/>
      <c r="G64" s="122"/>
      <c r="H64" s="122"/>
      <c r="I64" s="123"/>
    </row>
    <row r="65" spans="6:9" x14ac:dyDescent="0.2">
      <c r="F65" s="121"/>
      <c r="G65" s="122"/>
      <c r="H65" s="122"/>
      <c r="I65" s="123"/>
    </row>
    <row r="66" spans="6:9" x14ac:dyDescent="0.2">
      <c r="F66" s="121"/>
      <c r="G66" s="122"/>
      <c r="H66" s="122"/>
      <c r="I66" s="123"/>
    </row>
    <row r="67" spans="6:9" x14ac:dyDescent="0.2">
      <c r="F67" s="121"/>
      <c r="G67" s="122"/>
      <c r="H67" s="122"/>
      <c r="I67" s="123"/>
    </row>
    <row r="68" spans="6:9" x14ac:dyDescent="0.2">
      <c r="F68" s="121"/>
      <c r="G68" s="122"/>
      <c r="H68" s="122"/>
      <c r="I68" s="123"/>
    </row>
    <row r="69" spans="6:9" x14ac:dyDescent="0.2">
      <c r="F69" s="121"/>
      <c r="G69" s="122"/>
      <c r="H69" s="122"/>
      <c r="I69" s="123"/>
    </row>
  </sheetData>
  <mergeCells count="4">
    <mergeCell ref="A1:B1"/>
    <mergeCell ref="A2:B2"/>
    <mergeCell ref="G2:I2"/>
    <mergeCell ref="H18:I18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93"/>
  <sheetViews>
    <sheetView showGridLines="0" showZeros="0" topLeftCell="A61" workbookViewId="0">
      <selection activeCell="I68" sqref="I68"/>
    </sheetView>
  </sheetViews>
  <sheetFormatPr defaultRowHeight="12.75" x14ac:dyDescent="0.2"/>
  <cols>
    <col min="1" max="1" width="4.42578125" style="124" customWidth="1"/>
    <col min="2" max="2" width="11.5703125" style="124" customWidth="1"/>
    <col min="3" max="3" width="38.7109375" style="124" customWidth="1"/>
    <col min="4" max="4" width="5.5703125" style="124" customWidth="1"/>
    <col min="5" max="5" width="5.5703125" style="166" customWidth="1"/>
    <col min="6" max="6" width="9.85546875" style="124" customWidth="1"/>
    <col min="7" max="7" width="18.5703125" style="124" customWidth="1"/>
    <col min="8" max="9" width="10.5703125" style="124" customWidth="1"/>
    <col min="10" max="10" width="13.28515625" style="124" customWidth="1"/>
    <col min="11" max="11" width="3.85546875" style="124" customWidth="1"/>
    <col min="12" max="12" width="8.42578125" style="184" customWidth="1"/>
    <col min="13" max="13" width="45.28515625" style="191" customWidth="1"/>
    <col min="14" max="16" width="9.140625" style="191"/>
    <col min="17" max="16384" width="9.140625" style="124"/>
  </cols>
  <sheetData>
    <row r="1" spans="1:104" ht="15" x14ac:dyDescent="0.2">
      <c r="A1" s="255" t="s">
        <v>177</v>
      </c>
      <c r="B1" s="255"/>
      <c r="C1" s="255"/>
      <c r="D1" s="255"/>
      <c r="E1" s="255"/>
      <c r="F1" s="255"/>
      <c r="G1" s="255"/>
    </row>
    <row r="2" spans="1:104" ht="14.25" customHeight="1" thickBot="1" x14ac:dyDescent="0.25">
      <c r="A2" s="125"/>
      <c r="B2" s="126"/>
      <c r="C2" s="127"/>
      <c r="D2" s="127"/>
      <c r="E2" s="128"/>
      <c r="F2" s="127"/>
      <c r="G2" s="127"/>
    </row>
    <row r="3" spans="1:104" ht="13.5" thickTop="1" x14ac:dyDescent="0.2">
      <c r="A3" s="231" t="s">
        <v>45</v>
      </c>
      <c r="B3" s="232"/>
      <c r="C3" s="94" t="str">
        <f>CONCATENATE(cislostavby," ",nazevstavby)</f>
        <v xml:space="preserve"> Parkoviště a parkovací stání v Zubří</v>
      </c>
      <c r="D3" s="129"/>
      <c r="E3" s="130" t="s">
        <v>55</v>
      </c>
      <c r="F3" s="131">
        <f>Rekapitulace!H1</f>
        <v>0</v>
      </c>
      <c r="G3" s="132"/>
    </row>
    <row r="4" spans="1:104" ht="13.5" thickBot="1" x14ac:dyDescent="0.25">
      <c r="A4" s="256" t="s">
        <v>47</v>
      </c>
      <c r="B4" s="234"/>
      <c r="C4" s="100" t="str">
        <f>CONCATENATE(cisloobjektu," ",nazevobjektu)</f>
        <v>SO 05.1 Přeložka STL plynovodů, Zubří</v>
      </c>
      <c r="D4" s="133"/>
      <c r="E4" s="257" t="str">
        <f>Rekapitulace!G2</f>
        <v>Přeložka plynovodů</v>
      </c>
      <c r="F4" s="258"/>
      <c r="G4" s="259"/>
    </row>
    <row r="5" spans="1:104" ht="13.5" thickTop="1" x14ac:dyDescent="0.2">
      <c r="A5" s="134"/>
      <c r="B5" s="125"/>
      <c r="C5" s="125"/>
      <c r="D5" s="125"/>
      <c r="E5" s="135"/>
      <c r="F5" s="125"/>
      <c r="G5" s="136"/>
    </row>
    <row r="6" spans="1:104" x14ac:dyDescent="0.2">
      <c r="A6" s="186" t="s">
        <v>56</v>
      </c>
      <c r="B6" s="187" t="s">
        <v>57</v>
      </c>
      <c r="C6" s="187" t="s">
        <v>58</v>
      </c>
      <c r="D6" s="187" t="s">
        <v>59</v>
      </c>
      <c r="E6" s="188" t="s">
        <v>60</v>
      </c>
      <c r="F6" s="187" t="s">
        <v>61</v>
      </c>
      <c r="G6" s="189" t="s">
        <v>62</v>
      </c>
    </row>
    <row r="7" spans="1:104" x14ac:dyDescent="0.2">
      <c r="A7" s="203" t="s">
        <v>63</v>
      </c>
      <c r="B7" s="204" t="s">
        <v>64</v>
      </c>
      <c r="C7" s="205" t="s">
        <v>65</v>
      </c>
      <c r="D7" s="206"/>
      <c r="E7" s="207"/>
      <c r="F7" s="207"/>
      <c r="G7" s="208"/>
      <c r="H7" s="143"/>
      <c r="I7" s="143"/>
      <c r="O7" s="192">
        <v>1</v>
      </c>
    </row>
    <row r="8" spans="1:104" ht="22.5" x14ac:dyDescent="0.2">
      <c r="A8" s="209">
        <v>1</v>
      </c>
      <c r="B8" s="210" t="s">
        <v>70</v>
      </c>
      <c r="C8" s="193" t="s">
        <v>71</v>
      </c>
      <c r="D8" s="194" t="s">
        <v>69</v>
      </c>
      <c r="E8" s="183">
        <v>59</v>
      </c>
      <c r="F8" s="183"/>
      <c r="G8" s="195">
        <f>E8*F8</f>
        <v>0</v>
      </c>
      <c r="O8" s="192">
        <v>2</v>
      </c>
      <c r="AA8" s="124">
        <v>1</v>
      </c>
      <c r="AB8" s="124">
        <v>1</v>
      </c>
      <c r="AC8" s="124">
        <v>1</v>
      </c>
      <c r="AZ8" s="124">
        <v>1</v>
      </c>
      <c r="BA8" s="124">
        <f>IF(AZ8=1,G8,0)</f>
        <v>0</v>
      </c>
      <c r="BB8" s="124">
        <f>IF(AZ8=2,G8,0)</f>
        <v>0</v>
      </c>
      <c r="BC8" s="124">
        <f>IF(AZ8=3,G8,0)</f>
        <v>0</v>
      </c>
      <c r="BD8" s="124">
        <f>IF(AZ8=4,G8,0)</f>
        <v>0</v>
      </c>
      <c r="BE8" s="124">
        <f>IF(AZ8=5,G8,0)</f>
        <v>0</v>
      </c>
      <c r="CA8" s="150">
        <v>1</v>
      </c>
      <c r="CB8" s="150">
        <v>1</v>
      </c>
      <c r="CZ8" s="124">
        <v>9.0000000000003393E-3</v>
      </c>
    </row>
    <row r="9" spans="1:104" ht="22.5" x14ac:dyDescent="0.2">
      <c r="A9" s="209">
        <v>2</v>
      </c>
      <c r="B9" s="210" t="s">
        <v>72</v>
      </c>
      <c r="C9" s="193" t="s">
        <v>73</v>
      </c>
      <c r="D9" s="194" t="s">
        <v>74</v>
      </c>
      <c r="E9" s="183">
        <v>123</v>
      </c>
      <c r="F9" s="183"/>
      <c r="G9" s="195">
        <f>E9*F9</f>
        <v>0</v>
      </c>
      <c r="O9" s="192">
        <v>2</v>
      </c>
      <c r="AA9" s="124">
        <v>1</v>
      </c>
      <c r="AB9" s="124">
        <v>1</v>
      </c>
      <c r="AC9" s="124">
        <v>1</v>
      </c>
      <c r="AZ9" s="124">
        <v>1</v>
      </c>
      <c r="BA9" s="124">
        <f>IF(AZ9=1,G9,0)</f>
        <v>0</v>
      </c>
      <c r="BB9" s="124">
        <f>IF(AZ9=2,G9,0)</f>
        <v>0</v>
      </c>
      <c r="BC9" s="124">
        <f>IF(AZ9=3,G9,0)</f>
        <v>0</v>
      </c>
      <c r="BD9" s="124">
        <f>IF(AZ9=4,G9,0)</f>
        <v>0</v>
      </c>
      <c r="BE9" s="124">
        <f>IF(AZ9=5,G9,0)</f>
        <v>0</v>
      </c>
      <c r="CA9" s="150">
        <v>1</v>
      </c>
      <c r="CB9" s="150">
        <v>1</v>
      </c>
      <c r="CZ9" s="124">
        <v>0</v>
      </c>
    </row>
    <row r="10" spans="1:104" ht="22.5" x14ac:dyDescent="0.2">
      <c r="A10" s="209">
        <v>3</v>
      </c>
      <c r="B10" s="210" t="s">
        <v>75</v>
      </c>
      <c r="C10" s="193" t="s">
        <v>76</v>
      </c>
      <c r="D10" s="194" t="s">
        <v>74</v>
      </c>
      <c r="E10" s="183">
        <v>126</v>
      </c>
      <c r="F10" s="183"/>
      <c r="G10" s="195">
        <f>E10*F10</f>
        <v>0</v>
      </c>
      <c r="O10" s="192">
        <v>2</v>
      </c>
      <c r="AA10" s="124">
        <v>1</v>
      </c>
      <c r="AB10" s="124">
        <v>1</v>
      </c>
      <c r="AC10" s="124">
        <v>1</v>
      </c>
      <c r="AZ10" s="124">
        <v>1</v>
      </c>
      <c r="BA10" s="124">
        <f>IF(AZ10=1,G10,0)</f>
        <v>0</v>
      </c>
      <c r="BB10" s="124">
        <f>IF(AZ10=2,G10,0)</f>
        <v>0</v>
      </c>
      <c r="BC10" s="124">
        <f>IF(AZ10=3,G10,0)</f>
        <v>0</v>
      </c>
      <c r="BD10" s="124">
        <f>IF(AZ10=4,G10,0)</f>
        <v>0</v>
      </c>
      <c r="BE10" s="124">
        <f>IF(AZ10=5,G10,0)</f>
        <v>0</v>
      </c>
      <c r="CA10" s="150">
        <v>1</v>
      </c>
      <c r="CB10" s="150">
        <v>1</v>
      </c>
      <c r="CZ10" s="124">
        <v>0</v>
      </c>
    </row>
    <row r="11" spans="1:104" x14ac:dyDescent="0.2">
      <c r="A11" s="211"/>
      <c r="B11" s="212"/>
      <c r="C11" s="253" t="s">
        <v>188</v>
      </c>
      <c r="D11" s="254"/>
      <c r="E11" s="213">
        <v>126</v>
      </c>
      <c r="F11" s="214"/>
      <c r="G11" s="215"/>
      <c r="M11" s="190"/>
      <c r="O11" s="192"/>
    </row>
    <row r="12" spans="1:104" ht="22.5" x14ac:dyDescent="0.2">
      <c r="A12" s="209">
        <v>4</v>
      </c>
      <c r="B12" s="210" t="s">
        <v>77</v>
      </c>
      <c r="C12" s="193" t="s">
        <v>78</v>
      </c>
      <c r="D12" s="194" t="s">
        <v>79</v>
      </c>
      <c r="E12" s="183">
        <v>237</v>
      </c>
      <c r="F12" s="183"/>
      <c r="G12" s="195">
        <f>E12*F12</f>
        <v>0</v>
      </c>
      <c r="O12" s="192">
        <v>2</v>
      </c>
      <c r="AA12" s="124">
        <v>1</v>
      </c>
      <c r="AB12" s="124">
        <v>1</v>
      </c>
      <c r="AC12" s="124">
        <v>1</v>
      </c>
      <c r="AZ12" s="124">
        <v>1</v>
      </c>
      <c r="BA12" s="124">
        <f>IF(AZ12=1,G12,0)</f>
        <v>0</v>
      </c>
      <c r="BB12" s="124">
        <f>IF(AZ12=2,G12,0)</f>
        <v>0</v>
      </c>
      <c r="BC12" s="124">
        <f>IF(AZ12=3,G12,0)</f>
        <v>0</v>
      </c>
      <c r="BD12" s="124">
        <f>IF(AZ12=4,G12,0)</f>
        <v>0</v>
      </c>
      <c r="BE12" s="124">
        <f>IF(AZ12=5,G12,0)</f>
        <v>0</v>
      </c>
      <c r="CA12" s="150">
        <v>1</v>
      </c>
      <c r="CB12" s="150">
        <v>1</v>
      </c>
      <c r="CZ12" s="124">
        <v>9.8999999999982392E-4</v>
      </c>
    </row>
    <row r="13" spans="1:104" x14ac:dyDescent="0.2">
      <c r="A13" s="211"/>
      <c r="B13" s="212"/>
      <c r="C13" s="253" t="s">
        <v>161</v>
      </c>
      <c r="D13" s="254"/>
      <c r="E13" s="213">
        <v>237</v>
      </c>
      <c r="F13" s="214"/>
      <c r="G13" s="215"/>
      <c r="M13" s="190"/>
      <c r="O13" s="192"/>
    </row>
    <row r="14" spans="1:104" ht="22.5" x14ac:dyDescent="0.2">
      <c r="A14" s="209">
        <v>5</v>
      </c>
      <c r="B14" s="210" t="s">
        <v>80</v>
      </c>
      <c r="C14" s="193" t="s">
        <v>81</v>
      </c>
      <c r="D14" s="194" t="s">
        <v>79</v>
      </c>
      <c r="E14" s="183">
        <v>237</v>
      </c>
      <c r="F14" s="183"/>
      <c r="G14" s="195">
        <f>E14*F14</f>
        <v>0</v>
      </c>
      <c r="O14" s="192">
        <v>2</v>
      </c>
      <c r="AA14" s="124">
        <v>1</v>
      </c>
      <c r="AB14" s="124">
        <v>1</v>
      </c>
      <c r="AC14" s="124">
        <v>1</v>
      </c>
      <c r="AZ14" s="124">
        <v>1</v>
      </c>
      <c r="BA14" s="124">
        <f>IF(AZ14=1,G14,0)</f>
        <v>0</v>
      </c>
      <c r="BB14" s="124">
        <f>IF(AZ14=2,G14,0)</f>
        <v>0</v>
      </c>
      <c r="BC14" s="124">
        <f>IF(AZ14=3,G14,0)</f>
        <v>0</v>
      </c>
      <c r="BD14" s="124">
        <f>IF(AZ14=4,G14,0)</f>
        <v>0</v>
      </c>
      <c r="BE14" s="124">
        <f>IF(AZ14=5,G14,0)</f>
        <v>0</v>
      </c>
      <c r="CA14" s="150">
        <v>1</v>
      </c>
      <c r="CB14" s="150">
        <v>1</v>
      </c>
      <c r="CZ14" s="124">
        <v>0</v>
      </c>
    </row>
    <row r="15" spans="1:104" x14ac:dyDescent="0.2">
      <c r="A15" s="211"/>
      <c r="B15" s="212"/>
      <c r="C15" s="253" t="s">
        <v>161</v>
      </c>
      <c r="D15" s="254"/>
      <c r="E15" s="213">
        <v>237</v>
      </c>
      <c r="F15" s="214"/>
      <c r="G15" s="215"/>
      <c r="M15" s="190"/>
      <c r="O15" s="192"/>
    </row>
    <row r="16" spans="1:104" x14ac:dyDescent="0.2">
      <c r="A16" s="144">
        <v>6</v>
      </c>
      <c r="B16" s="145" t="s">
        <v>82</v>
      </c>
      <c r="C16" s="146" t="s">
        <v>83</v>
      </c>
      <c r="D16" s="147" t="s">
        <v>74</v>
      </c>
      <c r="E16" s="148">
        <v>83</v>
      </c>
      <c r="F16" s="148"/>
      <c r="G16" s="149">
        <f>E16*F16</f>
        <v>0</v>
      </c>
      <c r="O16" s="192">
        <v>2</v>
      </c>
      <c r="AA16" s="124">
        <v>1</v>
      </c>
      <c r="AB16" s="124">
        <v>1</v>
      </c>
      <c r="AC16" s="124">
        <v>1</v>
      </c>
      <c r="AZ16" s="124">
        <v>1</v>
      </c>
      <c r="BA16" s="124">
        <f>IF(AZ16=1,G16,0)</f>
        <v>0</v>
      </c>
      <c r="BB16" s="124">
        <f>IF(AZ16=2,G16,0)</f>
        <v>0</v>
      </c>
      <c r="BC16" s="124">
        <f>IF(AZ16=3,G16,0)</f>
        <v>0</v>
      </c>
      <c r="BD16" s="124">
        <f>IF(AZ16=4,G16,0)</f>
        <v>0</v>
      </c>
      <c r="BE16" s="124">
        <f>IF(AZ16=5,G16,0)</f>
        <v>0</v>
      </c>
      <c r="CA16" s="150">
        <v>1</v>
      </c>
      <c r="CB16" s="150">
        <v>1</v>
      </c>
      <c r="CZ16" s="124">
        <v>0</v>
      </c>
    </row>
    <row r="17" spans="1:104" ht="24.75" customHeight="1" x14ac:dyDescent="0.2">
      <c r="A17" s="151"/>
      <c r="B17" s="152"/>
      <c r="C17" s="241" t="s">
        <v>176</v>
      </c>
      <c r="D17" s="242"/>
      <c r="E17" s="242"/>
      <c r="F17" s="242"/>
      <c r="G17" s="243"/>
      <c r="L17" s="185"/>
      <c r="O17" s="192">
        <v>3</v>
      </c>
    </row>
    <row r="18" spans="1:104" x14ac:dyDescent="0.2">
      <c r="A18" s="151"/>
      <c r="B18" s="152"/>
      <c r="C18" s="241" t="s">
        <v>84</v>
      </c>
      <c r="D18" s="242"/>
      <c r="E18" s="242"/>
      <c r="F18" s="242"/>
      <c r="G18" s="243"/>
      <c r="L18" s="185"/>
      <c r="O18" s="192">
        <v>3</v>
      </c>
    </row>
    <row r="19" spans="1:104" x14ac:dyDescent="0.2">
      <c r="A19" s="151"/>
      <c r="B19" s="152"/>
      <c r="C19" s="241" t="s">
        <v>85</v>
      </c>
      <c r="D19" s="242"/>
      <c r="E19" s="242"/>
      <c r="F19" s="242"/>
      <c r="G19" s="243"/>
      <c r="L19" s="185"/>
      <c r="O19" s="192">
        <v>3</v>
      </c>
    </row>
    <row r="20" spans="1:104" x14ac:dyDescent="0.2">
      <c r="A20" s="151"/>
      <c r="B20" s="152"/>
      <c r="C20" s="241" t="s">
        <v>86</v>
      </c>
      <c r="D20" s="242"/>
      <c r="E20" s="242"/>
      <c r="F20" s="242"/>
      <c r="G20" s="243"/>
      <c r="L20" s="185"/>
      <c r="O20" s="192">
        <v>3</v>
      </c>
    </row>
    <row r="21" spans="1:104" x14ac:dyDescent="0.2">
      <c r="A21" s="151"/>
      <c r="B21" s="152"/>
      <c r="C21" s="241" t="s">
        <v>87</v>
      </c>
      <c r="D21" s="242"/>
      <c r="E21" s="242"/>
      <c r="F21" s="242"/>
      <c r="G21" s="243"/>
      <c r="L21" s="185"/>
      <c r="O21" s="192">
        <v>3</v>
      </c>
    </row>
    <row r="22" spans="1:104" x14ac:dyDescent="0.2">
      <c r="A22" s="151"/>
      <c r="B22" s="152"/>
      <c r="C22" s="241" t="s">
        <v>88</v>
      </c>
      <c r="D22" s="242"/>
      <c r="E22" s="242"/>
      <c r="F22" s="242"/>
      <c r="G22" s="243"/>
      <c r="L22" s="185"/>
      <c r="O22" s="192">
        <v>3</v>
      </c>
    </row>
    <row r="23" spans="1:104" x14ac:dyDescent="0.2">
      <c r="A23" s="151"/>
      <c r="B23" s="152"/>
      <c r="C23" s="241" t="s">
        <v>89</v>
      </c>
      <c r="D23" s="242"/>
      <c r="E23" s="242"/>
      <c r="F23" s="242"/>
      <c r="G23" s="243"/>
      <c r="L23" s="185"/>
      <c r="O23" s="192">
        <v>3</v>
      </c>
    </row>
    <row r="24" spans="1:104" x14ac:dyDescent="0.2">
      <c r="A24" s="151"/>
      <c r="B24" s="152"/>
      <c r="C24" s="241" t="s">
        <v>90</v>
      </c>
      <c r="D24" s="242"/>
      <c r="E24" s="242"/>
      <c r="F24" s="242"/>
      <c r="G24" s="243"/>
      <c r="L24" s="185"/>
      <c r="O24" s="192">
        <v>3</v>
      </c>
    </row>
    <row r="25" spans="1:104" x14ac:dyDescent="0.2">
      <c r="A25" s="151"/>
      <c r="B25" s="152"/>
      <c r="C25" s="241" t="s">
        <v>91</v>
      </c>
      <c r="D25" s="242"/>
      <c r="E25" s="242"/>
      <c r="F25" s="242"/>
      <c r="G25" s="243"/>
      <c r="L25" s="185"/>
      <c r="O25" s="192">
        <v>3</v>
      </c>
    </row>
    <row r="26" spans="1:104" x14ac:dyDescent="0.2">
      <c r="A26" s="151"/>
      <c r="B26" s="152"/>
      <c r="C26" s="241" t="s">
        <v>92</v>
      </c>
      <c r="D26" s="242"/>
      <c r="E26" s="242"/>
      <c r="F26" s="242"/>
      <c r="G26" s="243"/>
      <c r="L26" s="185"/>
      <c r="O26" s="192">
        <v>3</v>
      </c>
    </row>
    <row r="27" spans="1:104" x14ac:dyDescent="0.2">
      <c r="A27" s="151"/>
      <c r="B27" s="152"/>
      <c r="C27" s="241" t="s">
        <v>93</v>
      </c>
      <c r="D27" s="242"/>
      <c r="E27" s="242"/>
      <c r="F27" s="242"/>
      <c r="G27" s="243"/>
      <c r="L27" s="185"/>
      <c r="O27" s="192">
        <v>3</v>
      </c>
    </row>
    <row r="28" spans="1:104" x14ac:dyDescent="0.2">
      <c r="A28" s="151"/>
      <c r="B28" s="153"/>
      <c r="C28" s="239" t="s">
        <v>189</v>
      </c>
      <c r="D28" s="240"/>
      <c r="E28" s="154">
        <v>83</v>
      </c>
      <c r="F28" s="155"/>
      <c r="G28" s="156"/>
      <c r="M28" s="190"/>
      <c r="O28" s="192"/>
    </row>
    <row r="29" spans="1:104" ht="22.5" x14ac:dyDescent="0.2">
      <c r="A29" s="144">
        <v>7</v>
      </c>
      <c r="B29" s="145" t="s">
        <v>94</v>
      </c>
      <c r="C29" s="146" t="s">
        <v>95</v>
      </c>
      <c r="D29" s="147" t="s">
        <v>74</v>
      </c>
      <c r="E29" s="148">
        <v>45</v>
      </c>
      <c r="F29" s="148"/>
      <c r="G29" s="149">
        <f>E29*F29</f>
        <v>0</v>
      </c>
      <c r="O29" s="192">
        <v>2</v>
      </c>
      <c r="AA29" s="124">
        <v>1</v>
      </c>
      <c r="AB29" s="124">
        <v>1</v>
      </c>
      <c r="AC29" s="124">
        <v>1</v>
      </c>
      <c r="AZ29" s="124">
        <v>1</v>
      </c>
      <c r="BA29" s="124">
        <f>IF(AZ29=1,G29,0)</f>
        <v>0</v>
      </c>
      <c r="BB29" s="124">
        <f>IF(AZ29=2,G29,0)</f>
        <v>0</v>
      </c>
      <c r="BC29" s="124">
        <f>IF(AZ29=3,G29,0)</f>
        <v>0</v>
      </c>
      <c r="BD29" s="124">
        <f>IF(AZ29=4,G29,0)</f>
        <v>0</v>
      </c>
      <c r="BE29" s="124">
        <f>IF(AZ29=5,G29,0)</f>
        <v>0</v>
      </c>
      <c r="CA29" s="150">
        <v>1</v>
      </c>
      <c r="CB29" s="150">
        <v>1</v>
      </c>
      <c r="CZ29" s="124">
        <v>0</v>
      </c>
    </row>
    <row r="30" spans="1:104" ht="22.5" x14ac:dyDescent="0.2">
      <c r="A30" s="144">
        <v>8</v>
      </c>
      <c r="B30" s="145" t="s">
        <v>96</v>
      </c>
      <c r="C30" s="146" t="s">
        <v>97</v>
      </c>
      <c r="D30" s="147" t="s">
        <v>74</v>
      </c>
      <c r="E30" s="148">
        <v>45</v>
      </c>
      <c r="F30" s="148"/>
      <c r="G30" s="149">
        <f>E30*F30</f>
        <v>0</v>
      </c>
      <c r="O30" s="192">
        <v>2</v>
      </c>
      <c r="AA30" s="124">
        <v>1</v>
      </c>
      <c r="AB30" s="124">
        <v>1</v>
      </c>
      <c r="AC30" s="124">
        <v>1</v>
      </c>
      <c r="AZ30" s="124">
        <v>1</v>
      </c>
      <c r="BA30" s="124">
        <f>IF(AZ30=1,G30,0)</f>
        <v>0</v>
      </c>
      <c r="BB30" s="124">
        <f>IF(AZ30=2,G30,0)</f>
        <v>0</v>
      </c>
      <c r="BC30" s="124">
        <f>IF(AZ30=3,G30,0)</f>
        <v>0</v>
      </c>
      <c r="BD30" s="124">
        <f>IF(AZ30=4,G30,0)</f>
        <v>0</v>
      </c>
      <c r="BE30" s="124">
        <f>IF(AZ30=5,G30,0)</f>
        <v>0</v>
      </c>
      <c r="CA30" s="150">
        <v>1</v>
      </c>
      <c r="CB30" s="150">
        <v>1</v>
      </c>
      <c r="CZ30" s="124">
        <v>0</v>
      </c>
    </row>
    <row r="31" spans="1:104" ht="22.5" x14ac:dyDescent="0.2">
      <c r="A31" s="144">
        <v>9</v>
      </c>
      <c r="B31" s="145" t="s">
        <v>99</v>
      </c>
      <c r="C31" s="146" t="s">
        <v>100</v>
      </c>
      <c r="D31" s="147" t="s">
        <v>74</v>
      </c>
      <c r="E31" s="148">
        <v>169.36</v>
      </c>
      <c r="F31" s="148"/>
      <c r="G31" s="149">
        <f>E31*F31</f>
        <v>0</v>
      </c>
      <c r="O31" s="192">
        <v>2</v>
      </c>
      <c r="AA31" s="124">
        <v>1</v>
      </c>
      <c r="AB31" s="124">
        <v>1</v>
      </c>
      <c r="AC31" s="124">
        <v>1</v>
      </c>
      <c r="AZ31" s="124">
        <v>1</v>
      </c>
      <c r="BA31" s="124">
        <f>IF(AZ31=1,G31,0)</f>
        <v>0</v>
      </c>
      <c r="BB31" s="124">
        <f>IF(AZ31=2,G31,0)</f>
        <v>0</v>
      </c>
      <c r="BC31" s="124">
        <f>IF(AZ31=3,G31,0)</f>
        <v>0</v>
      </c>
      <c r="BD31" s="124">
        <f>IF(AZ31=4,G31,0)</f>
        <v>0</v>
      </c>
      <c r="BE31" s="124">
        <f>IF(AZ31=5,G31,0)</f>
        <v>0</v>
      </c>
      <c r="CA31" s="150">
        <v>1</v>
      </c>
      <c r="CB31" s="150">
        <v>1</v>
      </c>
      <c r="CZ31" s="124">
        <v>0</v>
      </c>
    </row>
    <row r="32" spans="1:104" x14ac:dyDescent="0.2">
      <c r="A32" s="151"/>
      <c r="B32" s="153"/>
      <c r="C32" s="239" t="s">
        <v>98</v>
      </c>
      <c r="D32" s="240"/>
      <c r="E32" s="154">
        <v>169.36</v>
      </c>
      <c r="F32" s="155"/>
      <c r="G32" s="156"/>
      <c r="M32" s="190"/>
      <c r="O32" s="192"/>
    </row>
    <row r="33" spans="1:104" ht="22.5" x14ac:dyDescent="0.2">
      <c r="A33" s="144">
        <v>10</v>
      </c>
      <c r="B33" s="145" t="s">
        <v>101</v>
      </c>
      <c r="C33" s="146" t="s">
        <v>102</v>
      </c>
      <c r="D33" s="147" t="s">
        <v>74</v>
      </c>
      <c r="E33" s="148">
        <v>123</v>
      </c>
      <c r="F33" s="148"/>
      <c r="G33" s="149">
        <f>E33*F33</f>
        <v>0</v>
      </c>
      <c r="O33" s="192">
        <v>2</v>
      </c>
      <c r="AA33" s="124">
        <v>1</v>
      </c>
      <c r="AB33" s="124">
        <v>1</v>
      </c>
      <c r="AC33" s="124">
        <v>1</v>
      </c>
      <c r="AZ33" s="124">
        <v>1</v>
      </c>
      <c r="BA33" s="124">
        <f>IF(AZ33=1,G33,0)</f>
        <v>0</v>
      </c>
      <c r="BB33" s="124">
        <f>IF(AZ33=2,G33,0)</f>
        <v>0</v>
      </c>
      <c r="BC33" s="124">
        <f>IF(AZ33=3,G33,0)</f>
        <v>0</v>
      </c>
      <c r="BD33" s="124">
        <f>IF(AZ33=4,G33,0)</f>
        <v>0</v>
      </c>
      <c r="BE33" s="124">
        <f>IF(AZ33=5,G33,0)</f>
        <v>0</v>
      </c>
      <c r="CA33" s="150">
        <v>1</v>
      </c>
      <c r="CB33" s="150">
        <v>1</v>
      </c>
      <c r="CZ33" s="124">
        <v>0</v>
      </c>
    </row>
    <row r="34" spans="1:104" ht="22.5" x14ac:dyDescent="0.2">
      <c r="A34" s="144">
        <v>11</v>
      </c>
      <c r="B34" s="145" t="s">
        <v>103</v>
      </c>
      <c r="C34" s="146" t="s">
        <v>104</v>
      </c>
      <c r="D34" s="147" t="s">
        <v>74</v>
      </c>
      <c r="E34" s="148">
        <v>63.915700000000001</v>
      </c>
      <c r="F34" s="148"/>
      <c r="G34" s="149">
        <f>E34*F34</f>
        <v>0</v>
      </c>
      <c r="O34" s="192">
        <v>2</v>
      </c>
      <c r="AA34" s="124">
        <v>1</v>
      </c>
      <c r="AB34" s="124">
        <v>1</v>
      </c>
      <c r="AC34" s="124">
        <v>1</v>
      </c>
      <c r="AZ34" s="124">
        <v>1</v>
      </c>
      <c r="BA34" s="124">
        <f>IF(AZ34=1,G34,0)</f>
        <v>0</v>
      </c>
      <c r="BB34" s="124">
        <f>IF(AZ34=2,G34,0)</f>
        <v>0</v>
      </c>
      <c r="BC34" s="124">
        <f>IF(AZ34=3,G34,0)</f>
        <v>0</v>
      </c>
      <c r="BD34" s="124">
        <f>IF(AZ34=4,G34,0)</f>
        <v>0</v>
      </c>
      <c r="BE34" s="124">
        <f>IF(AZ34=5,G34,0)</f>
        <v>0</v>
      </c>
      <c r="CA34" s="150">
        <v>1</v>
      </c>
      <c r="CB34" s="150">
        <v>1</v>
      </c>
      <c r="CZ34" s="124">
        <v>0</v>
      </c>
    </row>
    <row r="35" spans="1:104" x14ac:dyDescent="0.2">
      <c r="A35" s="151"/>
      <c r="B35" s="153"/>
      <c r="C35" s="239" t="s">
        <v>105</v>
      </c>
      <c r="D35" s="240"/>
      <c r="E35" s="154">
        <v>63.915700000000001</v>
      </c>
      <c r="F35" s="155"/>
      <c r="G35" s="156"/>
      <c r="M35" s="190"/>
      <c r="O35" s="192"/>
    </row>
    <row r="36" spans="1:104" ht="22.5" x14ac:dyDescent="0.2">
      <c r="A36" s="144">
        <v>12</v>
      </c>
      <c r="B36" s="145" t="s">
        <v>106</v>
      </c>
      <c r="C36" s="146" t="s">
        <v>107</v>
      </c>
      <c r="D36" s="147" t="s">
        <v>74</v>
      </c>
      <c r="E36" s="148">
        <v>80</v>
      </c>
      <c r="F36" s="148"/>
      <c r="G36" s="149">
        <f>E36*F36</f>
        <v>0</v>
      </c>
      <c r="O36" s="192">
        <v>2</v>
      </c>
      <c r="AA36" s="124">
        <v>1</v>
      </c>
      <c r="AB36" s="124">
        <v>1</v>
      </c>
      <c r="AC36" s="124">
        <v>1</v>
      </c>
      <c r="AZ36" s="124">
        <v>1</v>
      </c>
      <c r="BA36" s="124">
        <f>IF(AZ36=1,G36,0)</f>
        <v>0</v>
      </c>
      <c r="BB36" s="124">
        <f>IF(AZ36=2,G36,0)</f>
        <v>0</v>
      </c>
      <c r="BC36" s="124">
        <f>IF(AZ36=3,G36,0)</f>
        <v>0</v>
      </c>
      <c r="BD36" s="124">
        <f>IF(AZ36=4,G36,0)</f>
        <v>0</v>
      </c>
      <c r="BE36" s="124">
        <f>IF(AZ36=5,G36,0)</f>
        <v>0</v>
      </c>
      <c r="CA36" s="150">
        <v>1</v>
      </c>
      <c r="CB36" s="150">
        <v>1</v>
      </c>
      <c r="CZ36" s="124">
        <v>0</v>
      </c>
    </row>
    <row r="37" spans="1:104" x14ac:dyDescent="0.2">
      <c r="A37" s="144">
        <v>13</v>
      </c>
      <c r="B37" s="145" t="s">
        <v>108</v>
      </c>
      <c r="C37" s="146" t="s">
        <v>109</v>
      </c>
      <c r="D37" s="147" t="s">
        <v>110</v>
      </c>
      <c r="E37" s="148">
        <v>37</v>
      </c>
      <c r="F37" s="148"/>
      <c r="G37" s="149">
        <f>E37*F37</f>
        <v>0</v>
      </c>
      <c r="O37" s="192">
        <v>2</v>
      </c>
      <c r="AA37" s="124">
        <v>3</v>
      </c>
      <c r="AB37" s="124">
        <v>1</v>
      </c>
      <c r="AC37" s="124">
        <v>58337304</v>
      </c>
      <c r="AZ37" s="124">
        <v>1</v>
      </c>
      <c r="BA37" s="124">
        <f>IF(AZ37=1,G37,0)</f>
        <v>0</v>
      </c>
      <c r="BB37" s="124">
        <f>IF(AZ37=2,G37,0)</f>
        <v>0</v>
      </c>
      <c r="BC37" s="124">
        <f>IF(AZ37=3,G37,0)</f>
        <v>0</v>
      </c>
      <c r="BD37" s="124">
        <f>IF(AZ37=4,G37,0)</f>
        <v>0</v>
      </c>
      <c r="BE37" s="124">
        <f>IF(AZ37=5,G37,0)</f>
        <v>0</v>
      </c>
      <c r="CA37" s="150">
        <v>3</v>
      </c>
      <c r="CB37" s="150">
        <v>1</v>
      </c>
      <c r="CZ37" s="124">
        <v>1</v>
      </c>
    </row>
    <row r="38" spans="1:104" x14ac:dyDescent="0.2">
      <c r="A38" s="151"/>
      <c r="B38" s="153"/>
      <c r="C38" s="239" t="s">
        <v>111</v>
      </c>
      <c r="D38" s="240"/>
      <c r="E38" s="154">
        <v>0</v>
      </c>
      <c r="F38" s="155"/>
      <c r="G38" s="156"/>
      <c r="M38" s="190"/>
      <c r="O38" s="192"/>
    </row>
    <row r="39" spans="1:104" x14ac:dyDescent="0.2">
      <c r="A39" s="151"/>
      <c r="B39" s="153"/>
      <c r="C39" s="239" t="s">
        <v>178</v>
      </c>
      <c r="D39" s="240"/>
      <c r="E39" s="154">
        <v>36</v>
      </c>
      <c r="F39" s="155"/>
      <c r="G39" s="156"/>
      <c r="M39" s="190"/>
      <c r="O39" s="192"/>
    </row>
    <row r="40" spans="1:104" x14ac:dyDescent="0.2">
      <c r="A40" s="157"/>
      <c r="B40" s="158" t="s">
        <v>67</v>
      </c>
      <c r="C40" s="159" t="str">
        <f>CONCATENATE(B7," ",C7)</f>
        <v>1 Zemní práce</v>
      </c>
      <c r="D40" s="160"/>
      <c r="E40" s="161"/>
      <c r="F40" s="162"/>
      <c r="G40" s="163">
        <f>SUM(G7:G39)</f>
        <v>0</v>
      </c>
      <c r="O40" s="192">
        <v>4</v>
      </c>
      <c r="BA40" s="164">
        <f>SUM(BA7:BA39)</f>
        <v>0</v>
      </c>
      <c r="BB40" s="164">
        <f>SUM(BB7:BB39)</f>
        <v>0</v>
      </c>
      <c r="BC40" s="164">
        <f>SUM(BC7:BC39)</f>
        <v>0</v>
      </c>
      <c r="BD40" s="164">
        <f>SUM(BD7:BD39)</f>
        <v>0</v>
      </c>
      <c r="BE40" s="164">
        <f>SUM(BE7:BE39)</f>
        <v>0</v>
      </c>
    </row>
    <row r="41" spans="1:104" x14ac:dyDescent="0.2">
      <c r="A41" s="137" t="s">
        <v>63</v>
      </c>
      <c r="B41" s="138" t="s">
        <v>112</v>
      </c>
      <c r="C41" s="139" t="s">
        <v>113</v>
      </c>
      <c r="D41" s="140"/>
      <c r="E41" s="141"/>
      <c r="F41" s="141"/>
      <c r="G41" s="142"/>
      <c r="H41" s="143"/>
      <c r="I41" s="143"/>
      <c r="O41" s="192">
        <v>1</v>
      </c>
    </row>
    <row r="42" spans="1:104" ht="22.5" x14ac:dyDescent="0.2">
      <c r="A42" s="144">
        <v>14</v>
      </c>
      <c r="B42" s="145" t="s">
        <v>114</v>
      </c>
      <c r="C42" s="146" t="s">
        <v>115</v>
      </c>
      <c r="D42" s="147" t="s">
        <v>74</v>
      </c>
      <c r="E42" s="148">
        <v>18</v>
      </c>
      <c r="F42" s="148"/>
      <c r="G42" s="149">
        <f>E42*F42</f>
        <v>0</v>
      </c>
      <c r="O42" s="192">
        <v>2</v>
      </c>
      <c r="AA42" s="124">
        <v>1</v>
      </c>
      <c r="AB42" s="124">
        <v>1</v>
      </c>
      <c r="AC42" s="124">
        <v>1</v>
      </c>
      <c r="AZ42" s="124">
        <v>1</v>
      </c>
      <c r="BA42" s="124">
        <f>IF(AZ42=1,G42,0)</f>
        <v>0</v>
      </c>
      <c r="BB42" s="124">
        <f>IF(AZ42=2,G42,0)</f>
        <v>0</v>
      </c>
      <c r="BC42" s="124">
        <f>IF(AZ42=3,G42,0)</f>
        <v>0</v>
      </c>
      <c r="BD42" s="124">
        <f>IF(AZ42=4,G42,0)</f>
        <v>0</v>
      </c>
      <c r="BE42" s="124">
        <f>IF(AZ42=5,G42,0)</f>
        <v>0</v>
      </c>
      <c r="CA42" s="150">
        <v>1</v>
      </c>
      <c r="CB42" s="150">
        <v>1</v>
      </c>
      <c r="CZ42" s="124">
        <v>1.8909999999996201</v>
      </c>
    </row>
    <row r="43" spans="1:104" x14ac:dyDescent="0.2">
      <c r="A43" s="151"/>
      <c r="B43" s="153"/>
      <c r="C43" s="239" t="s">
        <v>179</v>
      </c>
      <c r="D43" s="240"/>
      <c r="E43" s="154">
        <v>18</v>
      </c>
      <c r="F43" s="155"/>
      <c r="G43" s="156"/>
      <c r="M43" s="190"/>
      <c r="O43" s="192"/>
    </row>
    <row r="44" spans="1:104" x14ac:dyDescent="0.2">
      <c r="A44" s="157"/>
      <c r="B44" s="158" t="s">
        <v>67</v>
      </c>
      <c r="C44" s="159" t="str">
        <f>CONCATENATE(B41," ",C41)</f>
        <v>45 Podkladní a vedlejší konstrukce</v>
      </c>
      <c r="D44" s="160"/>
      <c r="E44" s="161"/>
      <c r="F44" s="162"/>
      <c r="G44" s="163">
        <f>SUM(G41:G43)</f>
        <v>0</v>
      </c>
      <c r="O44" s="192">
        <v>4</v>
      </c>
      <c r="BA44" s="164">
        <f>SUM(BA41:BA43)</f>
        <v>0</v>
      </c>
      <c r="BB44" s="164">
        <f>SUM(BB41:BB43)</f>
        <v>0</v>
      </c>
      <c r="BC44" s="164">
        <f>SUM(BC41:BC43)</f>
        <v>0</v>
      </c>
      <c r="BD44" s="164">
        <f>SUM(BD41:BD43)</f>
        <v>0</v>
      </c>
      <c r="BE44" s="164">
        <f>SUM(BE41:BE43)</f>
        <v>0</v>
      </c>
    </row>
    <row r="45" spans="1:104" x14ac:dyDescent="0.2">
      <c r="A45" s="137" t="s">
        <v>63</v>
      </c>
      <c r="B45" s="138" t="s">
        <v>116</v>
      </c>
      <c r="C45" s="139" t="s">
        <v>117</v>
      </c>
      <c r="D45" s="140"/>
      <c r="E45" s="141"/>
      <c r="F45" s="141"/>
      <c r="G45" s="142"/>
      <c r="H45" s="143"/>
      <c r="I45" s="143"/>
      <c r="O45" s="192">
        <v>1</v>
      </c>
    </row>
    <row r="46" spans="1:104" ht="22.5" x14ac:dyDescent="0.2">
      <c r="A46" s="144">
        <v>18</v>
      </c>
      <c r="B46" s="145" t="s">
        <v>118</v>
      </c>
      <c r="C46" s="146" t="s">
        <v>119</v>
      </c>
      <c r="D46" s="147" t="s">
        <v>69</v>
      </c>
      <c r="E46" s="148">
        <v>59</v>
      </c>
      <c r="F46" s="148"/>
      <c r="G46" s="149">
        <f>E46*F46</f>
        <v>0</v>
      </c>
      <c r="O46" s="192">
        <v>2</v>
      </c>
      <c r="AA46" s="124">
        <v>1</v>
      </c>
      <c r="AB46" s="124">
        <v>0</v>
      </c>
      <c r="AC46" s="124">
        <v>0</v>
      </c>
      <c r="AZ46" s="124">
        <v>1</v>
      </c>
      <c r="BA46" s="124">
        <f>IF(AZ46=1,G46,0)</f>
        <v>0</v>
      </c>
      <c r="BB46" s="124">
        <f>IF(AZ46=2,G46,0)</f>
        <v>0</v>
      </c>
      <c r="BC46" s="124">
        <f>IF(AZ46=3,G46,0)</f>
        <v>0</v>
      </c>
      <c r="BD46" s="124">
        <f>IF(AZ46=4,G46,0)</f>
        <v>0</v>
      </c>
      <c r="BE46" s="124">
        <f>IF(AZ46=5,G46,0)</f>
        <v>0</v>
      </c>
      <c r="CA46" s="150">
        <v>1</v>
      </c>
      <c r="CB46" s="150">
        <v>0</v>
      </c>
      <c r="CZ46" s="124">
        <v>0</v>
      </c>
    </row>
    <row r="47" spans="1:104" x14ac:dyDescent="0.2">
      <c r="A47" s="151"/>
      <c r="B47" s="153"/>
      <c r="C47" s="239" t="s">
        <v>180</v>
      </c>
      <c r="D47" s="240"/>
      <c r="E47" s="154"/>
      <c r="F47" s="155"/>
      <c r="G47" s="156"/>
      <c r="M47" s="190"/>
      <c r="O47" s="192"/>
    </row>
    <row r="48" spans="1:104" ht="22.5" x14ac:dyDescent="0.2">
      <c r="A48" s="144">
        <v>20</v>
      </c>
      <c r="B48" s="145" t="s">
        <v>120</v>
      </c>
      <c r="C48" s="146" t="s">
        <v>181</v>
      </c>
      <c r="D48" s="147" t="s">
        <v>69</v>
      </c>
      <c r="E48" s="148">
        <v>16</v>
      </c>
      <c r="F48" s="148"/>
      <c r="G48" s="149">
        <f>E48*F48</f>
        <v>0</v>
      </c>
      <c r="O48" s="192">
        <v>2</v>
      </c>
      <c r="AA48" s="124">
        <v>1</v>
      </c>
      <c r="AB48" s="124">
        <v>9</v>
      </c>
      <c r="AC48" s="124">
        <v>9</v>
      </c>
      <c r="AZ48" s="124">
        <v>1</v>
      </c>
      <c r="BA48" s="124">
        <f>IF(AZ48=1,G48,0)</f>
        <v>0</v>
      </c>
      <c r="BB48" s="124">
        <f>IF(AZ48=2,G48,0)</f>
        <v>0</v>
      </c>
      <c r="BC48" s="124">
        <f>IF(AZ48=3,G48,0)</f>
        <v>0</v>
      </c>
      <c r="BD48" s="124">
        <f>IF(AZ48=4,G48,0)</f>
        <v>0</v>
      </c>
      <c r="BE48" s="124">
        <f>IF(AZ48=5,G48,0)</f>
        <v>0</v>
      </c>
      <c r="CA48" s="150">
        <v>1</v>
      </c>
      <c r="CB48" s="150">
        <v>9</v>
      </c>
      <c r="CZ48" s="124">
        <v>0</v>
      </c>
    </row>
    <row r="49" spans="1:104" ht="22.5" x14ac:dyDescent="0.2">
      <c r="A49" s="144">
        <v>21</v>
      </c>
      <c r="B49" s="145" t="s">
        <v>121</v>
      </c>
      <c r="C49" s="146" t="s">
        <v>122</v>
      </c>
      <c r="D49" s="147" t="s">
        <v>69</v>
      </c>
      <c r="E49" s="148">
        <v>75</v>
      </c>
      <c r="F49" s="148"/>
      <c r="G49" s="149">
        <f>E49*F49</f>
        <v>0</v>
      </c>
      <c r="O49" s="192">
        <v>2</v>
      </c>
      <c r="AA49" s="124">
        <v>1</v>
      </c>
      <c r="AB49" s="124">
        <v>9</v>
      </c>
      <c r="AC49" s="124">
        <v>9</v>
      </c>
      <c r="AZ49" s="124">
        <v>1</v>
      </c>
      <c r="BA49" s="124">
        <f>IF(AZ49=1,G49,0)</f>
        <v>0</v>
      </c>
      <c r="BB49" s="124">
        <f>IF(AZ49=2,G49,0)</f>
        <v>0</v>
      </c>
      <c r="BC49" s="124">
        <f>IF(AZ49=3,G49,0)</f>
        <v>0</v>
      </c>
      <c r="BD49" s="124">
        <f>IF(AZ49=4,G49,0)</f>
        <v>0</v>
      </c>
      <c r="BE49" s="124">
        <f>IF(AZ49=5,G49,0)</f>
        <v>0</v>
      </c>
      <c r="CA49" s="150">
        <v>1</v>
      </c>
      <c r="CB49" s="150">
        <v>9</v>
      </c>
      <c r="CZ49" s="124">
        <v>0</v>
      </c>
    </row>
    <row r="50" spans="1:104" x14ac:dyDescent="0.2">
      <c r="A50" s="151"/>
      <c r="B50" s="152"/>
      <c r="C50" s="241" t="s">
        <v>123</v>
      </c>
      <c r="D50" s="242"/>
      <c r="E50" s="242"/>
      <c r="F50" s="242"/>
      <c r="G50" s="243"/>
      <c r="L50" s="185"/>
      <c r="O50" s="192">
        <v>3</v>
      </c>
    </row>
    <row r="51" spans="1:104" x14ac:dyDescent="0.2">
      <c r="A51" s="151"/>
      <c r="B51" s="153"/>
      <c r="C51" s="239" t="s">
        <v>124</v>
      </c>
      <c r="D51" s="240"/>
      <c r="E51" s="154">
        <v>171.1</v>
      </c>
      <c r="F51" s="155"/>
      <c r="G51" s="156"/>
      <c r="M51" s="190"/>
      <c r="O51" s="192"/>
    </row>
    <row r="52" spans="1:104" x14ac:dyDescent="0.2">
      <c r="A52" s="144">
        <v>22</v>
      </c>
      <c r="B52" s="145" t="s">
        <v>125</v>
      </c>
      <c r="C52" s="146" t="s">
        <v>162</v>
      </c>
      <c r="D52" s="147" t="s">
        <v>69</v>
      </c>
      <c r="E52" s="148">
        <v>75</v>
      </c>
      <c r="F52" s="148"/>
      <c r="G52" s="149">
        <f>E52*F52</f>
        <v>0</v>
      </c>
      <c r="O52" s="192">
        <v>2</v>
      </c>
      <c r="AA52" s="124">
        <v>1</v>
      </c>
      <c r="AB52" s="124">
        <v>0</v>
      </c>
      <c r="AC52" s="124">
        <v>0</v>
      </c>
      <c r="AZ52" s="124">
        <v>1</v>
      </c>
      <c r="BA52" s="124">
        <f>IF(AZ52=1,G52,0)</f>
        <v>0</v>
      </c>
      <c r="BB52" s="124">
        <f>IF(AZ52=2,G52,0)</f>
        <v>0</v>
      </c>
      <c r="BC52" s="124">
        <f>IF(AZ52=3,G52,0)</f>
        <v>0</v>
      </c>
      <c r="BD52" s="124">
        <f>IF(AZ52=4,G52,0)</f>
        <v>0</v>
      </c>
      <c r="BE52" s="124">
        <f>IF(AZ52=5,G52,0)</f>
        <v>0</v>
      </c>
      <c r="CA52" s="150">
        <v>1</v>
      </c>
      <c r="CB52" s="150">
        <v>0</v>
      </c>
      <c r="CZ52" s="124">
        <v>0</v>
      </c>
    </row>
    <row r="53" spans="1:104" x14ac:dyDescent="0.2">
      <c r="A53" s="151"/>
      <c r="B53" s="153"/>
      <c r="C53" s="239" t="s">
        <v>124</v>
      </c>
      <c r="D53" s="240"/>
      <c r="E53" s="154"/>
      <c r="F53" s="155"/>
      <c r="G53" s="156"/>
      <c r="M53" s="190"/>
      <c r="O53" s="192"/>
    </row>
    <row r="54" spans="1:104" ht="22.5" x14ac:dyDescent="0.2">
      <c r="A54" s="144">
        <v>25</v>
      </c>
      <c r="B54" s="145" t="s">
        <v>127</v>
      </c>
      <c r="C54" s="146" t="s">
        <v>128</v>
      </c>
      <c r="D54" s="147" t="s">
        <v>126</v>
      </c>
      <c r="E54" s="148">
        <v>2</v>
      </c>
      <c r="F54" s="148"/>
      <c r="G54" s="149">
        <f>E54*F54</f>
        <v>0</v>
      </c>
      <c r="O54" s="192">
        <v>2</v>
      </c>
      <c r="AA54" s="124">
        <v>1</v>
      </c>
      <c r="AB54" s="124">
        <v>1</v>
      </c>
      <c r="AC54" s="124">
        <v>1</v>
      </c>
      <c r="AZ54" s="124">
        <v>1</v>
      </c>
      <c r="BA54" s="124">
        <f>IF(AZ54=1,G54,0)</f>
        <v>0</v>
      </c>
      <c r="BB54" s="124">
        <f>IF(AZ54=2,G54,0)</f>
        <v>0</v>
      </c>
      <c r="BC54" s="124">
        <f>IF(AZ54=3,G54,0)</f>
        <v>0</v>
      </c>
      <c r="BD54" s="124">
        <f>IF(AZ54=4,G54,0)</f>
        <v>0</v>
      </c>
      <c r="BE54" s="124">
        <f>IF(AZ54=5,G54,0)</f>
        <v>0</v>
      </c>
      <c r="CA54" s="150">
        <v>1</v>
      </c>
      <c r="CB54" s="150">
        <v>1</v>
      </c>
      <c r="CZ54" s="124">
        <v>2.10000000000043E-4</v>
      </c>
    </row>
    <row r="55" spans="1:104" ht="26.25" customHeight="1" x14ac:dyDescent="0.2">
      <c r="A55" s="151"/>
      <c r="B55" s="152"/>
      <c r="C55" s="241" t="s">
        <v>163</v>
      </c>
      <c r="D55" s="242"/>
      <c r="E55" s="242"/>
      <c r="F55" s="242"/>
      <c r="G55" s="243"/>
      <c r="L55" s="185"/>
      <c r="O55" s="192">
        <v>3</v>
      </c>
    </row>
    <row r="56" spans="1:104" ht="27" customHeight="1" x14ac:dyDescent="0.2">
      <c r="A56" s="144">
        <v>27</v>
      </c>
      <c r="B56" s="145" t="s">
        <v>129</v>
      </c>
      <c r="C56" s="146" t="s">
        <v>171</v>
      </c>
      <c r="D56" s="147" t="s">
        <v>167</v>
      </c>
      <c r="E56" s="148">
        <v>1</v>
      </c>
      <c r="F56" s="148"/>
      <c r="G56" s="149">
        <f>E56*F56</f>
        <v>0</v>
      </c>
      <c r="O56" s="192">
        <v>2</v>
      </c>
      <c r="AA56" s="124">
        <v>2</v>
      </c>
      <c r="AB56" s="124">
        <v>1</v>
      </c>
      <c r="AC56" s="124">
        <v>1</v>
      </c>
      <c r="AZ56" s="124">
        <v>1</v>
      </c>
      <c r="BA56" s="124">
        <f>IF(AZ56=1,G56,0)</f>
        <v>0</v>
      </c>
      <c r="BB56" s="124">
        <f>IF(AZ56=2,G56,0)</f>
        <v>0</v>
      </c>
      <c r="BC56" s="124">
        <f>IF(AZ56=3,G56,0)</f>
        <v>0</v>
      </c>
      <c r="BD56" s="124">
        <f>IF(AZ56=4,G56,0)</f>
        <v>0</v>
      </c>
      <c r="BE56" s="124">
        <f>IF(AZ56=5,G56,0)</f>
        <v>0</v>
      </c>
      <c r="CA56" s="150">
        <v>2</v>
      </c>
      <c r="CB56" s="150">
        <v>1</v>
      </c>
      <c r="CZ56" s="124">
        <v>0.20119999999999999</v>
      </c>
    </row>
    <row r="57" spans="1:104" ht="22.5" x14ac:dyDescent="0.2">
      <c r="A57" s="144">
        <v>29</v>
      </c>
      <c r="B57" s="145" t="s">
        <v>130</v>
      </c>
      <c r="C57" s="146" t="s">
        <v>175</v>
      </c>
      <c r="D57" s="147" t="s">
        <v>164</v>
      </c>
      <c r="E57" s="148">
        <v>59</v>
      </c>
      <c r="F57" s="183"/>
      <c r="G57" s="149">
        <f>E57*F57</f>
        <v>0</v>
      </c>
      <c r="O57" s="192">
        <v>2</v>
      </c>
      <c r="AA57" s="124">
        <v>2</v>
      </c>
      <c r="AB57" s="124">
        <v>0</v>
      </c>
      <c r="AC57" s="124">
        <v>0</v>
      </c>
      <c r="AZ57" s="124">
        <v>1</v>
      </c>
      <c r="BA57" s="124">
        <f>IF(AZ57=1,G57,0)</f>
        <v>0</v>
      </c>
      <c r="BB57" s="124">
        <f>IF(AZ57=2,G57,0)</f>
        <v>0</v>
      </c>
      <c r="BC57" s="124">
        <f>IF(AZ57=3,G57,0)</f>
        <v>0</v>
      </c>
      <c r="BD57" s="124">
        <f>IF(AZ57=4,G57,0)</f>
        <v>0</v>
      </c>
      <c r="BE57" s="124">
        <f>IF(AZ57=5,G57,0)</f>
        <v>0</v>
      </c>
      <c r="CA57" s="150">
        <v>2</v>
      </c>
      <c r="CB57" s="150">
        <v>0</v>
      </c>
      <c r="CZ57" s="124">
        <v>0</v>
      </c>
    </row>
    <row r="58" spans="1:104" ht="22.5" x14ac:dyDescent="0.2">
      <c r="A58" s="144">
        <v>33</v>
      </c>
      <c r="B58" s="145" t="s">
        <v>131</v>
      </c>
      <c r="C58" s="193" t="s">
        <v>132</v>
      </c>
      <c r="D58" s="194" t="s">
        <v>69</v>
      </c>
      <c r="E58" s="183">
        <v>59</v>
      </c>
      <c r="F58" s="183"/>
      <c r="G58" s="195">
        <f>E58*F58</f>
        <v>0</v>
      </c>
      <c r="O58" s="192">
        <v>2</v>
      </c>
      <c r="AA58" s="124">
        <v>3</v>
      </c>
      <c r="AB58" s="124">
        <v>1</v>
      </c>
      <c r="AC58" s="124">
        <v>286138214</v>
      </c>
      <c r="AZ58" s="124">
        <v>1</v>
      </c>
      <c r="BA58" s="124">
        <f>IF(AZ58=1,G58,0)</f>
        <v>0</v>
      </c>
      <c r="BB58" s="124">
        <f>IF(AZ58=2,G58,0)</f>
        <v>0</v>
      </c>
      <c r="BC58" s="124">
        <f>IF(AZ58=3,G58,0)</f>
        <v>0</v>
      </c>
      <c r="BD58" s="124">
        <f>IF(AZ58=4,G58,0)</f>
        <v>0</v>
      </c>
      <c r="BE58" s="124">
        <f>IF(AZ58=5,G58,0)</f>
        <v>0</v>
      </c>
      <c r="CA58" s="150">
        <v>3</v>
      </c>
      <c r="CB58" s="150">
        <v>1</v>
      </c>
      <c r="CZ58" s="124">
        <v>4.3299999999999996E-3</v>
      </c>
    </row>
    <row r="59" spans="1:104" x14ac:dyDescent="0.2">
      <c r="A59" s="151"/>
      <c r="B59" s="152"/>
      <c r="C59" s="244"/>
      <c r="D59" s="245"/>
      <c r="E59" s="245"/>
      <c r="F59" s="245"/>
      <c r="G59" s="246"/>
      <c r="L59" s="185"/>
      <c r="O59" s="192">
        <v>3</v>
      </c>
    </row>
    <row r="60" spans="1:104" ht="22.5" x14ac:dyDescent="0.2">
      <c r="A60" s="144">
        <v>34</v>
      </c>
      <c r="B60" s="145" t="s">
        <v>133</v>
      </c>
      <c r="C60" s="193" t="s">
        <v>170</v>
      </c>
      <c r="D60" s="194" t="s">
        <v>69</v>
      </c>
      <c r="E60" s="183">
        <v>16</v>
      </c>
      <c r="F60" s="183"/>
      <c r="G60" s="195">
        <f>E60*F60</f>
        <v>0</v>
      </c>
      <c r="O60" s="192">
        <v>2</v>
      </c>
      <c r="AA60" s="124">
        <v>3</v>
      </c>
      <c r="AB60" s="124">
        <v>1</v>
      </c>
      <c r="AC60" s="124">
        <v>286138215</v>
      </c>
      <c r="AZ60" s="124">
        <v>1</v>
      </c>
      <c r="BA60" s="124">
        <f>IF(AZ60=1,G60,0)</f>
        <v>0</v>
      </c>
      <c r="BB60" s="124">
        <f>IF(AZ60=2,G60,0)</f>
        <v>0</v>
      </c>
      <c r="BC60" s="124">
        <f>IF(AZ60=3,G60,0)</f>
        <v>0</v>
      </c>
      <c r="BD60" s="124">
        <f>IF(AZ60=4,G60,0)</f>
        <v>0</v>
      </c>
      <c r="BE60" s="124">
        <f>IF(AZ60=5,G60,0)</f>
        <v>0</v>
      </c>
      <c r="CA60" s="150">
        <v>3</v>
      </c>
      <c r="CB60" s="150">
        <v>1</v>
      </c>
      <c r="CZ60" s="124">
        <v>8.4899999999999993E-3</v>
      </c>
    </row>
    <row r="61" spans="1:104" ht="22.5" x14ac:dyDescent="0.2">
      <c r="A61" s="144">
        <v>36</v>
      </c>
      <c r="B61" s="145" t="s">
        <v>134</v>
      </c>
      <c r="C61" s="146" t="s">
        <v>169</v>
      </c>
      <c r="D61" s="147" t="s">
        <v>167</v>
      </c>
      <c r="E61" s="148">
        <v>1</v>
      </c>
      <c r="F61" s="148"/>
      <c r="G61" s="149">
        <f>E61*F61</f>
        <v>0</v>
      </c>
      <c r="O61" s="192">
        <v>2</v>
      </c>
      <c r="AA61" s="124">
        <v>3</v>
      </c>
      <c r="AB61" s="124">
        <v>1</v>
      </c>
      <c r="AC61" s="124">
        <v>42291230</v>
      </c>
      <c r="AZ61" s="124">
        <v>1</v>
      </c>
      <c r="BA61" s="124">
        <f>IF(AZ61=1,G61,0)</f>
        <v>0</v>
      </c>
      <c r="BB61" s="124">
        <f>IF(AZ61=2,G61,0)</f>
        <v>0</v>
      </c>
      <c r="BC61" s="124">
        <f>IF(AZ61=3,G61,0)</f>
        <v>0</v>
      </c>
      <c r="BD61" s="124">
        <f>IF(AZ61=4,G61,0)</f>
        <v>0</v>
      </c>
      <c r="BE61" s="124">
        <f>IF(AZ61=5,G61,0)</f>
        <v>0</v>
      </c>
      <c r="CA61" s="150">
        <v>3</v>
      </c>
      <c r="CB61" s="150">
        <v>1</v>
      </c>
      <c r="CZ61" s="124">
        <v>7.9999999999955697E-3</v>
      </c>
    </row>
    <row r="62" spans="1:104" x14ac:dyDescent="0.2">
      <c r="A62" s="151"/>
      <c r="B62" s="152"/>
      <c r="C62" s="241" t="s">
        <v>185</v>
      </c>
      <c r="D62" s="242"/>
      <c r="E62" s="242"/>
      <c r="F62" s="242"/>
      <c r="G62" s="243"/>
      <c r="L62" s="185"/>
      <c r="O62" s="192">
        <v>3</v>
      </c>
    </row>
    <row r="63" spans="1:104" ht="22.5" x14ac:dyDescent="0.2">
      <c r="A63" s="144">
        <v>37</v>
      </c>
      <c r="B63" s="145" t="s">
        <v>135</v>
      </c>
      <c r="C63" s="146" t="s">
        <v>173</v>
      </c>
      <c r="D63" s="147" t="s">
        <v>126</v>
      </c>
      <c r="E63" s="148">
        <v>2</v>
      </c>
      <c r="F63" s="148"/>
      <c r="G63" s="149">
        <f>E63*F63</f>
        <v>0</v>
      </c>
      <c r="O63" s="192">
        <v>2</v>
      </c>
      <c r="AA63" s="124">
        <v>3</v>
      </c>
      <c r="AB63" s="124">
        <v>1</v>
      </c>
      <c r="AC63" s="124">
        <v>42291352</v>
      </c>
      <c r="AZ63" s="124">
        <v>1</v>
      </c>
      <c r="BA63" s="124">
        <f>IF(AZ63=1,G63,0)</f>
        <v>0</v>
      </c>
      <c r="BB63" s="124">
        <f>IF(AZ63=2,G63,0)</f>
        <v>0</v>
      </c>
      <c r="BC63" s="124">
        <f>IF(AZ63=3,G63,0)</f>
        <v>0</v>
      </c>
      <c r="BD63" s="124">
        <f>IF(AZ63=4,G63,0)</f>
        <v>0</v>
      </c>
      <c r="BE63" s="124">
        <f>IF(AZ63=5,G63,0)</f>
        <v>0</v>
      </c>
      <c r="CA63" s="150">
        <v>3</v>
      </c>
      <c r="CB63" s="150">
        <v>1</v>
      </c>
      <c r="CZ63" s="124">
        <v>1.5999999999991101E-2</v>
      </c>
    </row>
    <row r="64" spans="1:104" ht="22.5" x14ac:dyDescent="0.2">
      <c r="A64" s="144">
        <v>38</v>
      </c>
      <c r="B64" s="145" t="s">
        <v>136</v>
      </c>
      <c r="C64" s="193" t="s">
        <v>165</v>
      </c>
      <c r="D64" s="194" t="s">
        <v>126</v>
      </c>
      <c r="E64" s="183">
        <v>2</v>
      </c>
      <c r="F64" s="183"/>
      <c r="G64" s="195">
        <f>E64*F64</f>
        <v>0</v>
      </c>
      <c r="O64" s="192">
        <v>2</v>
      </c>
      <c r="AA64" s="124">
        <v>3</v>
      </c>
      <c r="AB64" s="124">
        <v>9</v>
      </c>
      <c r="AC64" s="124" t="s">
        <v>136</v>
      </c>
      <c r="AZ64" s="124">
        <v>1</v>
      </c>
      <c r="BA64" s="124">
        <f>IF(AZ64=1,G64,0)</f>
        <v>0</v>
      </c>
      <c r="BB64" s="124">
        <f>IF(AZ64=2,G64,0)</f>
        <v>0</v>
      </c>
      <c r="BC64" s="124">
        <f>IF(AZ64=3,G64,0)</f>
        <v>0</v>
      </c>
      <c r="BD64" s="124">
        <f>IF(AZ64=4,G64,0)</f>
        <v>0</v>
      </c>
      <c r="BE64" s="124">
        <f>IF(AZ64=5,G64,0)</f>
        <v>0</v>
      </c>
      <c r="CA64" s="150">
        <v>3</v>
      </c>
      <c r="CB64" s="150">
        <v>9</v>
      </c>
      <c r="CZ64" s="124">
        <v>0</v>
      </c>
    </row>
    <row r="65" spans="1:104" x14ac:dyDescent="0.2">
      <c r="A65" s="144">
        <v>39</v>
      </c>
      <c r="B65" s="145" t="s">
        <v>137</v>
      </c>
      <c r="C65" s="193" t="s">
        <v>166</v>
      </c>
      <c r="D65" s="194" t="s">
        <v>167</v>
      </c>
      <c r="E65" s="183">
        <v>1</v>
      </c>
      <c r="F65" s="183"/>
      <c r="G65" s="195">
        <f>E65*F65</f>
        <v>0</v>
      </c>
      <c r="O65" s="192">
        <v>2</v>
      </c>
      <c r="AA65" s="124">
        <v>3</v>
      </c>
      <c r="AB65" s="124">
        <v>1</v>
      </c>
      <c r="AC65" s="124" t="s">
        <v>137</v>
      </c>
      <c r="AZ65" s="124">
        <v>1</v>
      </c>
      <c r="BA65" s="124">
        <f>IF(AZ65=1,G65,0)</f>
        <v>0</v>
      </c>
      <c r="BB65" s="124">
        <f>IF(AZ65=2,G65,0)</f>
        <v>0</v>
      </c>
      <c r="BC65" s="124">
        <f>IF(AZ65=3,G65,0)</f>
        <v>0</v>
      </c>
      <c r="BD65" s="124">
        <f>IF(AZ65=4,G65,0)</f>
        <v>0</v>
      </c>
      <c r="BE65" s="124">
        <f>IF(AZ65=5,G65,0)</f>
        <v>0</v>
      </c>
      <c r="CA65" s="150">
        <v>3</v>
      </c>
      <c r="CB65" s="150">
        <v>1</v>
      </c>
      <c r="CZ65" s="124">
        <v>0</v>
      </c>
    </row>
    <row r="66" spans="1:104" ht="27" customHeight="1" x14ac:dyDescent="0.2">
      <c r="A66" s="151"/>
      <c r="B66" s="152"/>
      <c r="C66" s="247" t="s">
        <v>182</v>
      </c>
      <c r="D66" s="248"/>
      <c r="E66" s="248"/>
      <c r="F66" s="248"/>
      <c r="G66" s="249"/>
      <c r="L66" s="185"/>
      <c r="O66" s="192">
        <v>3</v>
      </c>
    </row>
    <row r="67" spans="1:104" ht="22.5" x14ac:dyDescent="0.2">
      <c r="A67" s="144">
        <v>39</v>
      </c>
      <c r="B67" s="145" t="s">
        <v>137</v>
      </c>
      <c r="C67" s="193" t="s">
        <v>183</v>
      </c>
      <c r="D67" s="194" t="s">
        <v>167</v>
      </c>
      <c r="E67" s="183">
        <v>1</v>
      </c>
      <c r="F67" s="183"/>
      <c r="G67" s="195">
        <f>E67*F67</f>
        <v>0</v>
      </c>
      <c r="O67" s="192">
        <v>2</v>
      </c>
      <c r="AA67" s="124">
        <v>3</v>
      </c>
      <c r="AB67" s="124">
        <v>1</v>
      </c>
      <c r="AC67" s="124" t="s">
        <v>137</v>
      </c>
      <c r="AZ67" s="124">
        <v>1</v>
      </c>
      <c r="BA67" s="124">
        <f>IF(AZ67=1,G67,0)</f>
        <v>0</v>
      </c>
      <c r="BB67" s="124">
        <f>IF(AZ67=2,G67,0)</f>
        <v>0</v>
      </c>
      <c r="BC67" s="124">
        <f>IF(AZ67=3,G67,0)</f>
        <v>0</v>
      </c>
      <c r="BD67" s="124">
        <f>IF(AZ67=4,G67,0)</f>
        <v>0</v>
      </c>
      <c r="BE67" s="124">
        <f>IF(AZ67=5,G67,0)</f>
        <v>0</v>
      </c>
      <c r="CA67" s="150">
        <v>3</v>
      </c>
      <c r="CB67" s="150">
        <v>1</v>
      </c>
      <c r="CZ67" s="124">
        <v>0</v>
      </c>
    </row>
    <row r="68" spans="1:104" ht="24.75" customHeight="1" x14ac:dyDescent="0.2">
      <c r="A68" s="151"/>
      <c r="B68" s="152"/>
      <c r="C68" s="250" t="s">
        <v>184</v>
      </c>
      <c r="D68" s="251"/>
      <c r="E68" s="251"/>
      <c r="F68" s="251"/>
      <c r="G68" s="252"/>
      <c r="L68" s="185"/>
      <c r="O68" s="192"/>
    </row>
    <row r="69" spans="1:104" x14ac:dyDescent="0.2">
      <c r="A69" s="196">
        <v>40</v>
      </c>
      <c r="B69" s="197" t="s">
        <v>138</v>
      </c>
      <c r="C69" s="198" t="s">
        <v>139</v>
      </c>
      <c r="D69" s="199" t="s">
        <v>126</v>
      </c>
      <c r="E69" s="182">
        <v>2</v>
      </c>
      <c r="F69" s="182"/>
      <c r="G69" s="200">
        <f>E69*F69</f>
        <v>0</v>
      </c>
      <c r="O69" s="192"/>
      <c r="CA69" s="150"/>
      <c r="CB69" s="150"/>
    </row>
    <row r="70" spans="1:104" x14ac:dyDescent="0.2">
      <c r="A70" s="196">
        <v>41</v>
      </c>
      <c r="B70" s="197" t="s">
        <v>151</v>
      </c>
      <c r="C70" s="198" t="s">
        <v>168</v>
      </c>
      <c r="D70" s="199" t="s">
        <v>126</v>
      </c>
      <c r="E70" s="182">
        <v>2</v>
      </c>
      <c r="F70" s="182"/>
      <c r="G70" s="200">
        <f>E70*F70</f>
        <v>0</v>
      </c>
      <c r="O70" s="192"/>
      <c r="CA70" s="150"/>
      <c r="CB70" s="150"/>
    </row>
    <row r="71" spans="1:104" x14ac:dyDescent="0.2">
      <c r="E71" s="124"/>
      <c r="O71" s="192">
        <v>2</v>
      </c>
      <c r="AA71" s="124">
        <v>3</v>
      </c>
      <c r="AB71" s="124">
        <v>9</v>
      </c>
      <c r="AC71" s="124" t="s">
        <v>138</v>
      </c>
      <c r="AZ71" s="124">
        <v>1</v>
      </c>
      <c r="BA71" s="124">
        <f>IF(AZ71=1,G69,0)</f>
        <v>0</v>
      </c>
      <c r="BB71" s="124">
        <f>IF(AZ71=2,G69,0)</f>
        <v>0</v>
      </c>
      <c r="BC71" s="124">
        <f>IF(AZ71=3,G69,0)</f>
        <v>0</v>
      </c>
      <c r="BD71" s="124">
        <f>IF(AZ71=4,G69,0)</f>
        <v>0</v>
      </c>
      <c r="BE71" s="124">
        <f>IF(AZ71=5,G69,0)</f>
        <v>0</v>
      </c>
      <c r="CA71" s="150">
        <v>3</v>
      </c>
      <c r="CB71" s="150">
        <v>9</v>
      </c>
      <c r="CZ71" s="124">
        <v>0</v>
      </c>
    </row>
    <row r="72" spans="1:104" x14ac:dyDescent="0.2">
      <c r="A72" s="157"/>
      <c r="B72" s="158" t="s">
        <v>67</v>
      </c>
      <c r="C72" s="159" t="str">
        <f>CONCATENATE(B45," ",C45)</f>
        <v>8 Trubní vedení</v>
      </c>
      <c r="D72" s="160"/>
      <c r="E72" s="161"/>
      <c r="F72" s="162"/>
      <c r="G72" s="163">
        <f>SUM(G45:G70)</f>
        <v>0</v>
      </c>
      <c r="O72" s="192">
        <v>4</v>
      </c>
      <c r="BA72" s="164">
        <f>SUM(BA45:BA71)</f>
        <v>0</v>
      </c>
      <c r="BB72" s="164">
        <f>SUM(BB45:BB71)</f>
        <v>0</v>
      </c>
      <c r="BC72" s="164">
        <f>SUM(BC45:BC71)</f>
        <v>0</v>
      </c>
      <c r="BD72" s="164">
        <f>SUM(BD45:BD71)</f>
        <v>0</v>
      </c>
      <c r="BE72" s="164">
        <f>SUM(BE45:BE71)</f>
        <v>0</v>
      </c>
    </row>
    <row r="73" spans="1:104" x14ac:dyDescent="0.2">
      <c r="A73" s="137" t="s">
        <v>63</v>
      </c>
      <c r="B73" s="138" t="s">
        <v>140</v>
      </c>
      <c r="C73" s="139" t="s">
        <v>141</v>
      </c>
      <c r="D73" s="140"/>
      <c r="E73" s="141"/>
      <c r="F73" s="141"/>
      <c r="G73" s="142"/>
      <c r="H73" s="143"/>
      <c r="I73" s="143"/>
      <c r="O73" s="192">
        <v>1</v>
      </c>
    </row>
    <row r="74" spans="1:104" ht="22.5" x14ac:dyDescent="0.2">
      <c r="A74" s="144">
        <v>41</v>
      </c>
      <c r="B74" s="145" t="s">
        <v>142</v>
      </c>
      <c r="C74" s="146" t="s">
        <v>143</v>
      </c>
      <c r="D74" s="147" t="s">
        <v>144</v>
      </c>
      <c r="E74" s="148">
        <v>115</v>
      </c>
      <c r="F74" s="182"/>
      <c r="G74" s="149">
        <f>E74*F74</f>
        <v>0</v>
      </c>
      <c r="O74" s="192">
        <v>2</v>
      </c>
      <c r="AA74" s="124">
        <v>7</v>
      </c>
      <c r="AB74" s="124">
        <v>1</v>
      </c>
      <c r="AC74" s="124">
        <v>2</v>
      </c>
      <c r="AZ74" s="124">
        <v>1</v>
      </c>
      <c r="BA74" s="124">
        <f>IF(AZ74=1,G74,0)</f>
        <v>0</v>
      </c>
      <c r="BB74" s="124">
        <f>IF(AZ74=2,G74,0)</f>
        <v>0</v>
      </c>
      <c r="BC74" s="124">
        <f>IF(AZ74=3,G74,0)</f>
        <v>0</v>
      </c>
      <c r="BD74" s="124">
        <f>IF(AZ74=4,G74,0)</f>
        <v>0</v>
      </c>
      <c r="BE74" s="124">
        <f>IF(AZ74=5,G74,0)</f>
        <v>0</v>
      </c>
      <c r="CA74" s="150">
        <v>7</v>
      </c>
      <c r="CB74" s="150">
        <v>1</v>
      </c>
      <c r="CZ74" s="124">
        <v>0</v>
      </c>
    </row>
    <row r="75" spans="1:104" x14ac:dyDescent="0.2">
      <c r="A75" s="157"/>
      <c r="B75" s="158" t="s">
        <v>67</v>
      </c>
      <c r="C75" s="159" t="str">
        <f>CONCATENATE(B73," ",C73)</f>
        <v>99 Staveništní přesun hmot</v>
      </c>
      <c r="D75" s="160"/>
      <c r="E75" s="161"/>
      <c r="F75" s="162"/>
      <c r="G75" s="163">
        <f>SUM(G73:G74)</f>
        <v>0</v>
      </c>
      <c r="O75" s="192">
        <v>4</v>
      </c>
      <c r="BA75" s="164">
        <f>SUM(BA73:BA74)</f>
        <v>0</v>
      </c>
      <c r="BB75" s="164">
        <f>SUM(BB73:BB74)</f>
        <v>0</v>
      </c>
      <c r="BC75" s="164">
        <f>SUM(BC73:BC74)</f>
        <v>0</v>
      </c>
      <c r="BD75" s="164">
        <f>SUM(BD73:BD74)</f>
        <v>0</v>
      </c>
      <c r="BE75" s="164">
        <f>SUM(BE73:BE74)</f>
        <v>0</v>
      </c>
    </row>
    <row r="76" spans="1:104" x14ac:dyDescent="0.2">
      <c r="A76" s="137" t="s">
        <v>63</v>
      </c>
      <c r="B76" s="138" t="s">
        <v>145</v>
      </c>
      <c r="C76" s="139" t="s">
        <v>146</v>
      </c>
      <c r="D76" s="140"/>
      <c r="E76" s="141"/>
      <c r="F76" s="141"/>
      <c r="G76" s="142"/>
      <c r="H76" s="143"/>
      <c r="I76" s="143"/>
      <c r="O76" s="192">
        <v>1</v>
      </c>
    </row>
    <row r="77" spans="1:104" ht="22.5" x14ac:dyDescent="0.2">
      <c r="A77" s="144">
        <v>42</v>
      </c>
      <c r="B77" s="145" t="s">
        <v>147</v>
      </c>
      <c r="C77" s="146" t="s">
        <v>148</v>
      </c>
      <c r="D77" s="147" t="s">
        <v>69</v>
      </c>
      <c r="E77" s="148">
        <v>60</v>
      </c>
      <c r="F77" s="148"/>
      <c r="G77" s="149">
        <f>E77*F77</f>
        <v>0</v>
      </c>
      <c r="O77" s="192">
        <v>2</v>
      </c>
      <c r="AA77" s="124">
        <v>1</v>
      </c>
      <c r="AB77" s="124">
        <v>9</v>
      </c>
      <c r="AC77" s="124">
        <v>9</v>
      </c>
      <c r="AZ77" s="124">
        <v>4</v>
      </c>
      <c r="BA77" s="124">
        <f>IF(AZ77=1,G77,0)</f>
        <v>0</v>
      </c>
      <c r="BB77" s="124">
        <f>IF(AZ77=2,G77,0)</f>
        <v>0</v>
      </c>
      <c r="BC77" s="124">
        <f>IF(AZ77=3,G77,0)</f>
        <v>0</v>
      </c>
      <c r="BD77" s="124">
        <f>IF(AZ77=4,G77,0)</f>
        <v>0</v>
      </c>
      <c r="BE77" s="124">
        <f>IF(AZ77=5,G77,0)</f>
        <v>0</v>
      </c>
      <c r="CA77" s="150">
        <v>1</v>
      </c>
      <c r="CB77" s="150">
        <v>9</v>
      </c>
      <c r="CZ77" s="124">
        <v>6.0000000000000002E-5</v>
      </c>
    </row>
    <row r="78" spans="1:104" x14ac:dyDescent="0.2">
      <c r="A78" s="151"/>
      <c r="B78" s="153"/>
      <c r="C78" s="239" t="s">
        <v>172</v>
      </c>
      <c r="D78" s="240"/>
      <c r="E78" s="154">
        <v>171.1</v>
      </c>
      <c r="F78" s="155"/>
      <c r="G78" s="156"/>
      <c r="M78" s="190"/>
      <c r="O78" s="192"/>
    </row>
    <row r="79" spans="1:104" ht="22.5" x14ac:dyDescent="0.2">
      <c r="A79" s="144">
        <v>43</v>
      </c>
      <c r="B79" s="145" t="s">
        <v>149</v>
      </c>
      <c r="C79" s="146" t="s">
        <v>150</v>
      </c>
      <c r="D79" s="147" t="s">
        <v>69</v>
      </c>
      <c r="E79" s="148">
        <v>82</v>
      </c>
      <c r="F79" s="148"/>
      <c r="G79" s="149">
        <f>E79*F79</f>
        <v>0</v>
      </c>
      <c r="O79" s="192">
        <v>2</v>
      </c>
      <c r="AA79" s="124">
        <v>1</v>
      </c>
      <c r="AB79" s="124">
        <v>9</v>
      </c>
      <c r="AC79" s="124">
        <v>9</v>
      </c>
      <c r="AZ79" s="124">
        <v>4</v>
      </c>
      <c r="BA79" s="124">
        <f>IF(AZ79=1,G79,0)</f>
        <v>0</v>
      </c>
      <c r="BB79" s="124">
        <f>IF(AZ79=2,G79,0)</f>
        <v>0</v>
      </c>
      <c r="BC79" s="124">
        <f>IF(AZ79=3,G79,0)</f>
        <v>0</v>
      </c>
      <c r="BD79" s="124">
        <f>IF(AZ79=4,G79,0)</f>
        <v>0</v>
      </c>
      <c r="BE79" s="124">
        <f>IF(AZ79=5,G79,0)</f>
        <v>0</v>
      </c>
      <c r="CA79" s="150">
        <v>1</v>
      </c>
      <c r="CB79" s="150">
        <v>9</v>
      </c>
      <c r="CZ79" s="124">
        <v>0</v>
      </c>
    </row>
    <row r="80" spans="1:104" x14ac:dyDescent="0.2">
      <c r="A80" s="151"/>
      <c r="B80" s="153"/>
      <c r="C80" s="239" t="s">
        <v>190</v>
      </c>
      <c r="D80" s="240"/>
      <c r="E80" s="154">
        <v>82</v>
      </c>
      <c r="F80" s="155"/>
      <c r="G80" s="156"/>
      <c r="M80" s="190"/>
      <c r="O80" s="192"/>
    </row>
    <row r="81" spans="1:104" x14ac:dyDescent="0.2">
      <c r="A81" s="144">
        <v>44</v>
      </c>
      <c r="B81" s="145" t="s">
        <v>151</v>
      </c>
      <c r="C81" s="146" t="s">
        <v>174</v>
      </c>
      <c r="D81" s="147" t="s">
        <v>66</v>
      </c>
      <c r="E81" s="148">
        <v>2</v>
      </c>
      <c r="F81" s="148"/>
      <c r="G81" s="149">
        <f>E81*F81</f>
        <v>0</v>
      </c>
      <c r="O81" s="192">
        <v>2</v>
      </c>
      <c r="AA81" s="124">
        <v>1</v>
      </c>
      <c r="AB81" s="124">
        <v>9</v>
      </c>
      <c r="AC81" s="124">
        <v>9</v>
      </c>
      <c r="AZ81" s="124">
        <v>4</v>
      </c>
      <c r="BA81" s="124">
        <f>IF(AZ81=1,G81,0)</f>
        <v>0</v>
      </c>
      <c r="BB81" s="124">
        <f>IF(AZ81=2,G81,0)</f>
        <v>0</v>
      </c>
      <c r="BC81" s="124">
        <f>IF(AZ81=3,G81,0)</f>
        <v>0</v>
      </c>
      <c r="BD81" s="124">
        <f>IF(AZ81=4,G81,0)</f>
        <v>0</v>
      </c>
      <c r="BE81" s="124">
        <f>IF(AZ81=5,G81,0)</f>
        <v>0</v>
      </c>
      <c r="CA81" s="150">
        <v>1</v>
      </c>
      <c r="CB81" s="150">
        <v>9</v>
      </c>
      <c r="CZ81" s="124">
        <v>0</v>
      </c>
    </row>
    <row r="82" spans="1:104" x14ac:dyDescent="0.2">
      <c r="A82" s="157"/>
      <c r="B82" s="158" t="s">
        <v>67</v>
      </c>
      <c r="C82" s="159" t="str">
        <f>CONCATENATE(B76," ",C76)</f>
        <v>M21 Elektromontáže</v>
      </c>
      <c r="D82" s="160"/>
      <c r="E82" s="161"/>
      <c r="F82" s="162"/>
      <c r="G82" s="163">
        <f>SUM(G76:G81)</f>
        <v>0</v>
      </c>
      <c r="O82" s="192">
        <v>4</v>
      </c>
      <c r="BA82" s="164">
        <f>SUM(BA76:BA81)</f>
        <v>0</v>
      </c>
      <c r="BB82" s="164">
        <f>SUM(BB76:BB81)</f>
        <v>0</v>
      </c>
      <c r="BC82" s="164">
        <f>SUM(BC76:BC81)</f>
        <v>0</v>
      </c>
      <c r="BD82" s="164">
        <f>SUM(BD76:BD81)</f>
        <v>0</v>
      </c>
      <c r="BE82" s="164">
        <f>SUM(BE76:BE81)</f>
        <v>0</v>
      </c>
    </row>
    <row r="83" spans="1:104" x14ac:dyDescent="0.2">
      <c r="E83" s="124"/>
    </row>
    <row r="84" spans="1:104" x14ac:dyDescent="0.2">
      <c r="E84" s="124"/>
    </row>
    <row r="85" spans="1:104" x14ac:dyDescent="0.2">
      <c r="E85" s="124"/>
    </row>
    <row r="86" spans="1:104" x14ac:dyDescent="0.2">
      <c r="E86" s="124"/>
    </row>
    <row r="87" spans="1:104" x14ac:dyDescent="0.2">
      <c r="E87" s="124"/>
    </row>
    <row r="88" spans="1:104" x14ac:dyDescent="0.2">
      <c r="E88" s="124"/>
    </row>
    <row r="89" spans="1:104" x14ac:dyDescent="0.2">
      <c r="E89" s="124"/>
    </row>
    <row r="90" spans="1:104" x14ac:dyDescent="0.2">
      <c r="A90" s="165"/>
      <c r="B90" s="165"/>
      <c r="C90" s="165"/>
      <c r="D90" s="165"/>
      <c r="E90" s="167"/>
      <c r="F90" s="165"/>
      <c r="G90" s="165"/>
    </row>
    <row r="91" spans="1:104" x14ac:dyDescent="0.2">
      <c r="A91" s="165"/>
      <c r="B91" s="165"/>
      <c r="C91" s="165"/>
      <c r="D91" s="165"/>
      <c r="E91" s="167"/>
      <c r="F91" s="165"/>
      <c r="G91" s="165"/>
    </row>
    <row r="92" spans="1:104" x14ac:dyDescent="0.2">
      <c r="A92" s="165"/>
      <c r="B92" s="165"/>
      <c r="C92" s="165"/>
      <c r="D92" s="165"/>
      <c r="E92" s="167"/>
      <c r="F92" s="165"/>
      <c r="G92" s="165"/>
    </row>
    <row r="93" spans="1:104" x14ac:dyDescent="0.2">
      <c r="A93" s="165"/>
      <c r="B93" s="165"/>
      <c r="C93" s="165"/>
      <c r="D93" s="165"/>
      <c r="E93" s="167"/>
      <c r="F93" s="165"/>
      <c r="G93" s="165"/>
    </row>
  </sheetData>
  <mergeCells count="35">
    <mergeCell ref="C13:D13"/>
    <mergeCell ref="C15:D15"/>
    <mergeCell ref="C17:G17"/>
    <mergeCell ref="A1:G1"/>
    <mergeCell ref="A3:B3"/>
    <mergeCell ref="A4:B4"/>
    <mergeCell ref="E4:G4"/>
    <mergeCell ref="C11:D11"/>
    <mergeCell ref="C26:G26"/>
    <mergeCell ref="C18:G18"/>
    <mergeCell ref="C19:G19"/>
    <mergeCell ref="C20:G20"/>
    <mergeCell ref="C21:G21"/>
    <mergeCell ref="C22:G22"/>
    <mergeCell ref="C23:G23"/>
    <mergeCell ref="C24:G24"/>
    <mergeCell ref="C25:G25"/>
    <mergeCell ref="C32:D32"/>
    <mergeCell ref="C27:G27"/>
    <mergeCell ref="C28:D28"/>
    <mergeCell ref="C50:G50"/>
    <mergeCell ref="C35:D35"/>
    <mergeCell ref="C38:D38"/>
    <mergeCell ref="C39:D39"/>
    <mergeCell ref="C43:D43"/>
    <mergeCell ref="C47:D47"/>
    <mergeCell ref="C51:D51"/>
    <mergeCell ref="C53:D53"/>
    <mergeCell ref="C55:G55"/>
    <mergeCell ref="C78:D78"/>
    <mergeCell ref="C80:D80"/>
    <mergeCell ref="C59:G59"/>
    <mergeCell ref="C62:G62"/>
    <mergeCell ref="C66:G66"/>
    <mergeCell ref="C68:G68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41</vt:i4>
      </vt:variant>
    </vt:vector>
  </HeadingPairs>
  <TitlesOfParts>
    <vt:vector size="44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majda</dc:creator>
  <cp:lastModifiedBy>Jiří Juřena</cp:lastModifiedBy>
  <cp:lastPrinted>2015-01-15T08:55:10Z</cp:lastPrinted>
  <dcterms:created xsi:type="dcterms:W3CDTF">2014-04-15T22:26:48Z</dcterms:created>
  <dcterms:modified xsi:type="dcterms:W3CDTF">2015-03-05T10:27:45Z</dcterms:modified>
</cp:coreProperties>
</file>